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ink/ink1.xml" ContentType="application/inkml+xml"/>
  <Override PartName="/xl/ink/ink2.xml" ContentType="application/inkml+xml"/>
  <Override PartName="/xl/ink/ink3.xml" ContentType="application/inkml+xml"/>
  <Override PartName="/xl/drawings/drawing2.xml" ContentType="application/vnd.openxmlformats-officedocument.drawing+xml"/>
  <Override PartName="/xl/ink/ink4.xml" ContentType="application/inkml+xml"/>
  <Override PartName="/xl/ink/ink5.xml" ContentType="application/inkml+xml"/>
  <Override PartName="/xl/ink/ink6.xml" ContentType="application/inkml+xml"/>
  <Override PartName="/xl/drawings/drawing3.xml" ContentType="application/vnd.openxmlformats-officedocument.drawing+xml"/>
  <Override PartName="/xl/ink/ink7.xml" ContentType="application/inkml+xml"/>
  <Override PartName="/xl/ink/ink8.xml" ContentType="application/inkml+xml"/>
  <Override PartName="/xl/ink/ink9.xml" ContentType="application/inkml+xml"/>
  <Override PartName="/xl/ink/ink10.xml" ContentType="application/inkml+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defaultThemeVersion="166925"/>
  <mc:AlternateContent xmlns:mc="http://schemas.openxmlformats.org/markup-compatibility/2006">
    <mc:Choice Requires="x15">
      <x15ac:absPath xmlns:x15ac="http://schemas.microsoft.com/office/spreadsheetml/2010/11/ac" url="https://avans.sharepoint.com/sites/DIF-ICM/Shared Documents/General/Inkooppakketten/607-0/Aanbesteding/2023 MaaS platform/05 Nota van Inlichtingen/Nota 2/"/>
    </mc:Choice>
  </mc:AlternateContent>
  <xr:revisionPtr revIDLastSave="6" documentId="8_{CA53BE50-35E3-4FD3-8E76-0A333D80D65E}" xr6:coauthVersionLast="47" xr6:coauthVersionMax="47" xr10:uidLastSave="{9F318880-0D38-4333-9534-EF4E9D20B9FC}"/>
  <bookViews>
    <workbookView xWindow="-108" yWindow="-108" windowWidth="23256" windowHeight="12576" activeTab="3" xr2:uid="{EAA620C3-E486-4756-A227-DC476EE4D94C}"/>
  </bookViews>
  <sheets>
    <sheet name="Toelichting Prijzenblad" sheetId="2" r:id="rId1"/>
    <sheet name="P1. MaaS-platform" sheetId="5" r:id="rId2"/>
    <sheet name="P2. Openbaar Vervoer" sheetId="6" r:id="rId3"/>
    <sheet name="P3. Deelauto's" sheetId="7"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9" i="7" l="1"/>
  <c r="D6" i="7"/>
  <c r="F34" i="7"/>
  <c r="F15" i="7"/>
  <c r="F27" i="7"/>
  <c r="F22" i="7"/>
  <c r="F10" i="7"/>
  <c r="D28" i="7" l="1"/>
  <c r="D35" i="7"/>
  <c r="D23" i="7"/>
  <c r="D11" i="7"/>
  <c r="F8" i="6"/>
  <c r="F7" i="6"/>
  <c r="F6" i="6"/>
  <c r="F5" i="6"/>
  <c r="F12" i="5"/>
  <c r="F11" i="5"/>
  <c r="F10" i="5"/>
  <c r="F8" i="5"/>
  <c r="F7" i="5"/>
  <c r="F6" i="5"/>
  <c r="D36" i="7" l="1"/>
  <c r="F36" i="7" s="1"/>
  <c r="D37" i="7"/>
  <c r="F37" i="7" s="1"/>
  <c r="D24" i="7"/>
  <c r="F24" i="7" s="1"/>
  <c r="D25" i="7"/>
  <c r="F25" i="7" s="1"/>
  <c r="F11" i="7"/>
  <c r="D13" i="7"/>
  <c r="F9" i="6"/>
  <c r="D16" i="7"/>
  <c r="D29" i="7"/>
  <c r="F29" i="7" s="1"/>
  <c r="F28" i="7"/>
  <c r="F23" i="7"/>
  <c r="D12" i="7"/>
  <c r="F12" i="7" s="1"/>
  <c r="F35" i="7"/>
  <c r="D40" i="7"/>
  <c r="F13" i="5"/>
  <c r="F30" i="7" l="1"/>
  <c r="F16" i="7"/>
  <c r="D17" i="7"/>
  <c r="F17" i="7" s="1"/>
  <c r="D41" i="7"/>
  <c r="F41" i="7" s="1"/>
  <c r="F40" i="7"/>
  <c r="F42" i="7" s="1"/>
  <c r="F13" i="7" l="1"/>
  <c r="F18" i="7" s="1"/>
  <c r="F44" i="7" s="1"/>
</calcChain>
</file>

<file path=xl/sharedStrings.xml><?xml version="1.0" encoding="utf-8"?>
<sst xmlns="http://schemas.openxmlformats.org/spreadsheetml/2006/main" count="144" uniqueCount="96">
  <si>
    <t>aantal</t>
  </si>
  <si>
    <t>tarief</t>
  </si>
  <si>
    <t xml:space="preserve">totaal per jaar </t>
  </si>
  <si>
    <t>1a</t>
  </si>
  <si>
    <t>1b</t>
  </si>
  <si>
    <t xml:space="preserve">1c </t>
  </si>
  <si>
    <t>1d</t>
  </si>
  <si>
    <t>1e</t>
  </si>
  <si>
    <t>1f</t>
  </si>
  <si>
    <t>P2.Openbaar Vervoer</t>
  </si>
  <si>
    <t>bedrag per jaar</t>
  </si>
  <si>
    <t>totaal per jaar</t>
  </si>
  <si>
    <t>2a</t>
  </si>
  <si>
    <t>trein spits (2e klasse)</t>
  </si>
  <si>
    <t>2b</t>
  </si>
  <si>
    <t>trein dal (2e klasse)</t>
  </si>
  <si>
    <t>2c</t>
  </si>
  <si>
    <t>bus, tram, metro</t>
  </si>
  <si>
    <t>2d</t>
  </si>
  <si>
    <t>3a</t>
  </si>
  <si>
    <t>Kosten per maand per medewerker</t>
  </si>
  <si>
    <t>3b</t>
  </si>
  <si>
    <t>3c</t>
  </si>
  <si>
    <t>3d</t>
  </si>
  <si>
    <t>3e</t>
  </si>
  <si>
    <t>3f</t>
  </si>
  <si>
    <t xml:space="preserve">Kosten per maand per medewerker </t>
  </si>
  <si>
    <t>Kosten per kilometer</t>
  </si>
  <si>
    <t>Kosten per uur gebaseerd op een gemiddeld gebruik van 4 uur per reservering en 100 km per rit</t>
  </si>
  <si>
    <t>Kosten per uur gebaseerd op een gemiddeld gebruik van 3 uur per reservering en 20 km per rit</t>
  </si>
  <si>
    <t>Ritduur vast</t>
  </si>
  <si>
    <t>Ritduur flex</t>
  </si>
  <si>
    <t>Gemiddelde afstand rit flex</t>
  </si>
  <si>
    <t>km/jaar</t>
  </si>
  <si>
    <t>Verdeling vast/flex</t>
  </si>
  <si>
    <t>Aandeel in kilometers van de vaste vloot van het totaal aantal kilometers</t>
  </si>
  <si>
    <t>Aandeel in kilometers van de flexibele vloot van het totaal aantal kilometers</t>
  </si>
  <si>
    <t>Variabelen</t>
  </si>
  <si>
    <t>Gemiddelde afstand rit vast</t>
  </si>
  <si>
    <t>Aantal medewerkers</t>
  </si>
  <si>
    <t>Weging</t>
  </si>
  <si>
    <t>kortings% op standaardtarief</t>
  </si>
  <si>
    <t>Toelichting onderdeel P3. Deelauto's (incl. laden)</t>
  </si>
  <si>
    <t>Implementatie MaaS platform fase 1 - eenmalig</t>
  </si>
  <si>
    <t>Implementatie MaaS platform fase 2 - eenmalig</t>
  </si>
  <si>
    <t>SUB-totaal Deelmobiliteit (weging 70%)</t>
  </si>
  <si>
    <t>SUB-totaal Deelmobiliteit (weging 10%)</t>
  </si>
  <si>
    <t>SUB-totaal Deelmobiliteit (weging 20%)</t>
  </si>
  <si>
    <r>
      <t xml:space="preserve">Op basis van het gebruik van de deelauto's die bij Avans beschikbaar zijn is de gemiddelde afstand van een rit over 2023: </t>
    </r>
    <r>
      <rPr>
        <b/>
        <sz val="10"/>
        <color theme="1"/>
        <rFont val="Verdana"/>
        <family val="2"/>
      </rPr>
      <t>100 kilometer</t>
    </r>
    <r>
      <rPr>
        <sz val="10"/>
        <color theme="1"/>
        <rFont val="Verdana"/>
        <family val="2"/>
      </rPr>
      <t xml:space="preserve"> (retour)</t>
    </r>
  </si>
  <si>
    <r>
      <t xml:space="preserve">Het betreft de gemiddelde duur van een rit met een deelauto die beschikbaar gesteld wordt op de locatie van Avans. Uitgaande van een gemiddelde afstand van 100 kilometer (retour) is de aanname dat de heen- en terugreis elk 1 uur in beslag nemen. Met een duur van een afspraak van 1 uur en een marge van nog eens 1 uur komt de gemiddelde ritduur voor een vaste deelauto op </t>
    </r>
    <r>
      <rPr>
        <b/>
        <sz val="10"/>
        <color theme="1"/>
        <rFont val="Verdana"/>
        <family val="2"/>
      </rPr>
      <t>4 uur</t>
    </r>
    <r>
      <rPr>
        <sz val="10"/>
        <color theme="1"/>
        <rFont val="Verdana"/>
        <family val="2"/>
      </rPr>
      <t>.</t>
    </r>
  </si>
  <si>
    <r>
      <t xml:space="preserve">Deelauto's in de flexibele schil worden vaak gebruikt voor aanvulling op een OV-reis (last mile). De gemiddelde afstand van een rit is naar verwachting </t>
    </r>
    <r>
      <rPr>
        <b/>
        <sz val="10"/>
        <color theme="1"/>
        <rFont val="Verdana"/>
        <family val="2"/>
      </rPr>
      <t>20 kilometer</t>
    </r>
    <r>
      <rPr>
        <sz val="10"/>
        <color theme="1"/>
        <rFont val="Verdana"/>
        <family val="2"/>
      </rPr>
      <t xml:space="preserve"> (retour)</t>
    </r>
  </si>
  <si>
    <t>Scenario's</t>
  </si>
  <si>
    <t>Vast</t>
  </si>
  <si>
    <t>Flex</t>
  </si>
  <si>
    <t>Inschrijver is geheel verantwoordelijk voor een juiste vermelding van de cijfers en de optelling ervan.</t>
  </si>
  <si>
    <t xml:space="preserve">Voor het bepalen van de kosten van de deelauto's worden de onderstaande aannames gehanteerd met betrekking tot verschillende variabelen die onderdeel kunnen zijn van de prijsstelling. </t>
  </si>
  <si>
    <t xml:space="preserve">Dit betreft een scenario waarbij wordt uitgegaan van 150.000km/jaar of minder. Om te komen tot een vergelijkingsbedrag is bij dit Prijzenblad uitgegaan van 150.000 kilometer. </t>
  </si>
  <si>
    <t>Scenario Ambitie</t>
  </si>
  <si>
    <t>Scenario Voorzichtig</t>
  </si>
  <si>
    <t xml:space="preserve">Voor het bepalen van de kosten wordt gerekend met verschillende scenario's met betrekking tot het totaal aantal kilometer per jaar. Per scenario wordt een weging toegekend om te komen tot de totaal prijs voor het onderdeel deelauto's. Het gebruik van deelauto's in 2023 betrof circa 146.000km. </t>
  </si>
  <si>
    <t>Scenario Optimistisch</t>
  </si>
  <si>
    <t>deur-tot-deurdiensten (zoals OV-fiets, fietsstalling, P+R terrein)</t>
  </si>
  <si>
    <t>Fase 1*</t>
  </si>
  <si>
    <t>Fase 2*</t>
  </si>
  <si>
    <t>Facturatie geschiedt op basis van daadwerkelijke aantallen en actieve gebruikers.</t>
  </si>
  <si>
    <t>Aanschaf mobiliteitskaarten - prijs per medewerker*</t>
  </si>
  <si>
    <t>Gebruik MaaS platform - per medewerker per jaar incl. beheer</t>
  </si>
  <si>
    <t>* Prijs geldt ook in geval van vervanging of bij nieuwe medewerker (afhankelijk van de fase waarin Avans zich bevindt).</t>
  </si>
  <si>
    <t>P1. MaaS-Platform</t>
  </si>
  <si>
    <t>P2. Openbaar Vervoer</t>
  </si>
  <si>
    <t xml:space="preserve">P1. MaaS-platform </t>
  </si>
  <si>
    <t>Toelichting Prijzenblad</t>
  </si>
  <si>
    <t>totaal P3. Deelmobiliteit</t>
  </si>
  <si>
    <t>P2-Openbaar Vervoer</t>
  </si>
  <si>
    <t>P1. MaaS-platform</t>
  </si>
  <si>
    <r>
      <t xml:space="preserve">Vanwege de kortere gemiddelde afstand zal ook de gemiddelde duur van een rit van een flexibele deelauto lager zijn. Aanname is 30 minuten voor de heenreis en 30 minuten voor de terugreis. De aannames rondom de afspraak zelf en de marge blijven gelijk. Totaal komt de ritduur daarmee dan op </t>
    </r>
    <r>
      <rPr>
        <b/>
        <sz val="10"/>
        <color theme="1"/>
        <rFont val="Verdana"/>
        <family val="2"/>
      </rPr>
      <t>3 uur</t>
    </r>
    <r>
      <rPr>
        <sz val="10"/>
        <color theme="1"/>
        <rFont val="Verdana"/>
        <family val="2"/>
      </rPr>
      <t xml:space="preserve">. </t>
    </r>
  </si>
  <si>
    <t xml:space="preserve">Indien een kostenpost niet van toepassing is, kan een groene cel op € 0,00 of 0,00% blijven staan. </t>
  </si>
  <si>
    <t xml:space="preserve">Alle genoemde aantallen en berekeningsaantallen zijn indicatief. Inschrijver kan hieraan geen rechten ontlenen. </t>
  </si>
  <si>
    <t xml:space="preserve">Uitsluitend de groen gemarkeerde velden moeten worden ingevuld. </t>
  </si>
  <si>
    <t>De tarieven zijn all-in (inclusief alle bijkomende kosten, exclusief btw) en afgerond op 2 decimalen nauwkeurig.</t>
  </si>
  <si>
    <t>De door de Inschrijver geoffreerde prijzen dienen, zonder enig voorbehoud, gebaseerd te zijn op de Aanbestedingsdocumenten.</t>
  </si>
  <si>
    <t xml:space="preserve">Manipulatief inschrijven of aanpassen van het Prijzenblad leidt tot uitsluiting. </t>
  </si>
  <si>
    <t>Alleen de eenheidsprijzen en kortingspercentages die zijn opgenomen in het Prijzenblad worden beoordeeld en gelden tijdens de uitvoering van de Overeenkomst.</t>
  </si>
  <si>
    <r>
      <t xml:space="preserve">Het aantal genoemde medewerkers is gebaseerd op de totale potentie voor fiets en OV in het woon-werkverkeer bij Avans = </t>
    </r>
    <r>
      <rPr>
        <b/>
        <sz val="10"/>
        <color theme="1"/>
        <rFont val="Verdana"/>
        <family val="2"/>
      </rPr>
      <t>2.000</t>
    </r>
    <r>
      <rPr>
        <sz val="10"/>
        <color theme="1"/>
        <rFont val="Verdana"/>
        <family val="2"/>
      </rPr>
      <t xml:space="preserve"> </t>
    </r>
    <r>
      <rPr>
        <b/>
        <sz val="10"/>
        <color theme="1"/>
        <rFont val="Verdana"/>
        <family val="2"/>
      </rPr>
      <t>medewerkers</t>
    </r>
    <r>
      <rPr>
        <sz val="10"/>
        <color theme="1"/>
        <rFont val="Verdana"/>
        <family val="2"/>
      </rPr>
      <t>. Uitgangspunt daarbij is dat deelvervoer vooral van toegevoegde waarde is voor medewerkers die met fiets of OV naar het werk willen komen.</t>
    </r>
  </si>
  <si>
    <t xml:space="preserve">Per scenario wordt een weging gehanteerd om te komen tot de totaalprijs voor deelauto's. Scenario Ambitie telt voor 70% mee, het scenario Voorzichtig voor 10% en scenario Optimistisch voor 20% </t>
  </si>
  <si>
    <t>Avans streeft ernaar om de deelauto's vorm te geven via een vaste vloot (die enkel voor Avans medewerkers beschikbaar zijn) en een flexibele vloot bestaande uit publieke deelauto's (onder andere voor het opvangen van piekmomenten in de vraag of de Last Mile Solution te kunnen bieden). De Opdrachtnemer is geheel vrij om in te schatten wat de meest optimale verdeling is tussen de vaste- en flexibele vloot (i.e. de kilometers). De percentages in cel D5 en D6 - tab 'Prijzenblad' kunnen worden aangepast.</t>
  </si>
  <si>
    <t xml:space="preserve">Dit scenario is gebaseerd op de ambitie van Avans en betreft een totaal van 150.000 tot 250.000 kilometer per jaar. Om te komen tot een vergelijkingsbedrag is bij dit Prijzenblad uitgegaan van 200.000 kilometer. </t>
  </si>
  <si>
    <t xml:space="preserve">Dit is gebaseerd op een ambitieuze groei van het aantal gereden kilometers naar 250.000km/jaar of meer. Om te komen tot een vergelijkingsbedrag is bij dit Prijzenblad uitgegaan van 250.000 kilometer. </t>
  </si>
  <si>
    <t>Kosten per deelauto per maand</t>
  </si>
  <si>
    <t>Voor de berekening van de 'Kosten per deelauto per maand' is uitgegaan van een fictief aantal deelauto's. Bij de uitvoering van de Overeenkomst is de vervoersgarantie leidend. Opdrachtnemer is verantwoordelijk voor het inzetten van het aantal deelauto's op basis van de opgegeven eenheidstarieven.</t>
  </si>
  <si>
    <t>Kosten per maand per deelauto op basis van 20.000 km per deelauto</t>
  </si>
  <si>
    <t>P3-Deelauto's (incl. faciliteren administratie laadtransacties)</t>
  </si>
  <si>
    <r>
      <t>P3. Deelauto's</t>
    </r>
    <r>
      <rPr>
        <b/>
        <sz val="10"/>
        <color rgb="FFFF0000"/>
        <rFont val="Verdana"/>
        <family val="2"/>
      </rPr>
      <t xml:space="preserve"> </t>
    </r>
    <r>
      <rPr>
        <b/>
        <sz val="10"/>
        <rFont val="Verdana"/>
        <family val="2"/>
      </rPr>
      <t>- Scenario Ambitie</t>
    </r>
  </si>
  <si>
    <t>P3. Deelauto's   - Scenario Voorzichtig</t>
  </si>
  <si>
    <t>P3. Deelauto's - Scenario Optimistisch</t>
  </si>
  <si>
    <r>
      <t xml:space="preserve">P3. Deelauto's (incl. faciliteren administratie laadtransacties) </t>
    </r>
    <r>
      <rPr>
        <i/>
        <sz val="10"/>
        <rFont val="Verdana"/>
        <family val="2"/>
      </rPr>
      <t xml:space="preserve">- De toelichting voor dit het onderdeel P3. Deelauto's is opgenomen in de tab 'Toelichting Prijzenblad'.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</si>
</sst>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8" formatCode="&quot;€&quot;\ #,##0.00;[Red]&quot;€&quot;\ \-#,##0.00"/>
    <numFmt numFmtId="164" formatCode="_(&quot;€&quot;\ * #,##0.00_);_(&quot;€&quot;\ * \(#,##0.00\);_(&quot;€&quot;\ * &quot;-&quot;??_);_(@_)"/>
    <numFmt numFmtId="165" formatCode="_(* #,##0.00_);_(* \(#,##0.00\);_(* &quot;-&quot;??_);_(@_)"/>
    <numFmt numFmtId="166" formatCode="&quot;€&quot;\ #,##0.00"/>
    <numFmt numFmtId="167" formatCode="_(* #,##0_);_(* \(#,##0\);_(* &quot;-&quot;??_);_(@_)"/>
  </numFmts>
  <fonts count="12" x14ac:knownFonts="1">
    <font>
      <sz val="11"/>
      <color theme="1"/>
      <name val="Calibri"/>
      <family val="2"/>
      <scheme val="minor"/>
    </font>
    <font>
      <sz val="11"/>
      <color theme="1"/>
      <name val="Calibri"/>
      <family val="2"/>
      <scheme val="minor"/>
    </font>
    <font>
      <sz val="10"/>
      <color theme="1"/>
      <name val="Verdana"/>
      <family val="2"/>
    </font>
    <font>
      <sz val="10"/>
      <color rgb="FFFF0000"/>
      <name val="Verdana"/>
      <family val="2"/>
    </font>
    <font>
      <b/>
      <sz val="10"/>
      <color theme="0"/>
      <name val="Verdana"/>
      <family val="2"/>
    </font>
    <font>
      <b/>
      <sz val="10"/>
      <color theme="1"/>
      <name val="Verdana"/>
      <family val="2"/>
    </font>
    <font>
      <i/>
      <sz val="10"/>
      <color rgb="FFFF0000"/>
      <name val="Verdana"/>
      <family val="2"/>
    </font>
    <font>
      <i/>
      <sz val="10"/>
      <name val="Verdana"/>
      <family val="2"/>
    </font>
    <font>
      <b/>
      <sz val="10"/>
      <name val="Verdana"/>
      <family val="2"/>
    </font>
    <font>
      <sz val="10"/>
      <name val="Verdana"/>
      <family val="2"/>
    </font>
    <font>
      <i/>
      <sz val="10"/>
      <color theme="1"/>
      <name val="Verdana"/>
      <family val="2"/>
    </font>
    <font>
      <b/>
      <sz val="10"/>
      <color rgb="FFFF0000"/>
      <name val="Verdana"/>
      <family val="2"/>
    </font>
  </fonts>
  <fills count="6">
    <fill>
      <patternFill patternType="none"/>
    </fill>
    <fill>
      <patternFill patternType="gray125"/>
    </fill>
    <fill>
      <patternFill patternType="solid">
        <fgColor rgb="FFC00000"/>
        <bgColor indexed="64"/>
      </patternFill>
    </fill>
    <fill>
      <patternFill patternType="solid">
        <fgColor theme="0"/>
        <bgColor indexed="64"/>
      </patternFill>
    </fill>
    <fill>
      <patternFill patternType="solid">
        <fgColor theme="9" tint="0.39997558519241921"/>
        <bgColor indexed="64"/>
      </patternFill>
    </fill>
    <fill>
      <patternFill patternType="solid">
        <fgColor theme="5" tint="0.79998168889431442"/>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right style="thin">
        <color indexed="64"/>
      </right>
      <top/>
      <bottom style="thin">
        <color indexed="64"/>
      </bottom>
      <diagonal/>
    </border>
  </borders>
  <cellStyleXfs count="3">
    <xf numFmtId="0" fontId="0" fillId="0" borderId="0"/>
    <xf numFmtId="165" fontId="1" fillId="0" borderId="0" applyFont="0" applyFill="0" applyBorder="0" applyAlignment="0" applyProtection="0"/>
    <xf numFmtId="164" fontId="1" fillId="0" borderId="0" applyFont="0" applyFill="0" applyBorder="0" applyAlignment="0" applyProtection="0"/>
  </cellStyleXfs>
  <cellXfs count="111">
    <xf numFmtId="0" fontId="0" fillId="0" borderId="0" xfId="0"/>
    <xf numFmtId="0" fontId="2" fillId="0" borderId="0" xfId="0" applyFont="1" applyAlignment="1">
      <alignment vertical="top"/>
    </xf>
    <xf numFmtId="0" fontId="2" fillId="0" borderId="0" xfId="0" applyFont="1" applyAlignment="1">
      <alignment horizontal="center" vertical="top" wrapText="1"/>
    </xf>
    <xf numFmtId="0" fontId="5" fillId="0" borderId="0" xfId="0" applyFont="1" applyAlignment="1">
      <alignment horizontal="center" vertical="top" wrapText="1"/>
    </xf>
    <xf numFmtId="0" fontId="5" fillId="0" borderId="0" xfId="0" applyFont="1" applyAlignment="1">
      <alignment horizontal="left" vertical="top"/>
    </xf>
    <xf numFmtId="0" fontId="2" fillId="0" borderId="1" xfId="0" applyFont="1" applyBorder="1" applyAlignment="1">
      <alignment vertical="top"/>
    </xf>
    <xf numFmtId="166" fontId="2" fillId="0" borderId="0" xfId="0" applyNumberFormat="1" applyFont="1" applyAlignment="1">
      <alignment horizontal="center" vertical="top" wrapText="1"/>
    </xf>
    <xf numFmtId="8" fontId="2" fillId="0" borderId="0" xfId="0" applyNumberFormat="1" applyFont="1" applyAlignment="1">
      <alignment horizontal="center" vertical="top" wrapText="1"/>
    </xf>
    <xf numFmtId="0" fontId="2" fillId="0" borderId="0" xfId="0" applyFont="1" applyAlignment="1">
      <alignment horizontal="center" vertical="top"/>
    </xf>
    <xf numFmtId="0" fontId="9" fillId="0" borderId="1" xfId="0" applyFont="1" applyBorder="1" applyAlignment="1">
      <alignment vertical="top"/>
    </xf>
    <xf numFmtId="0" fontId="9" fillId="0" borderId="1" xfId="0" applyFont="1" applyBorder="1" applyAlignment="1">
      <alignment vertical="top" wrapText="1"/>
    </xf>
    <xf numFmtId="0" fontId="2" fillId="0" borderId="0" xfId="0" applyFont="1" applyAlignment="1">
      <alignment horizontal="left" vertical="top"/>
    </xf>
    <xf numFmtId="0" fontId="10" fillId="0" borderId="0" xfId="0" applyFont="1" applyAlignment="1">
      <alignment vertical="top"/>
    </xf>
    <xf numFmtId="0" fontId="3" fillId="0" borderId="0" xfId="0" applyFont="1" applyAlignment="1">
      <alignment vertical="top"/>
    </xf>
    <xf numFmtId="0" fontId="5" fillId="0" borderId="0" xfId="0" applyFont="1" applyAlignment="1">
      <alignment horizontal="right" vertical="top"/>
    </xf>
    <xf numFmtId="0" fontId="2" fillId="0" borderId="7" xfId="0" applyFont="1" applyBorder="1" applyAlignment="1">
      <alignment vertical="top"/>
    </xf>
    <xf numFmtId="0" fontId="9" fillId="3" borderId="4" xfId="0" applyFont="1" applyFill="1" applyBorder="1" applyAlignment="1">
      <alignment horizontal="center" vertical="center" wrapText="1"/>
    </xf>
    <xf numFmtId="0" fontId="8" fillId="3" borderId="8" xfId="0" applyFont="1" applyFill="1" applyBorder="1" applyAlignment="1">
      <alignment vertical="top"/>
    </xf>
    <xf numFmtId="0" fontId="8" fillId="3" borderId="10" xfId="0" applyFont="1" applyFill="1" applyBorder="1" applyAlignment="1">
      <alignment vertical="top"/>
    </xf>
    <xf numFmtId="167" fontId="8" fillId="3" borderId="10" xfId="1" applyNumberFormat="1" applyFont="1" applyFill="1" applyBorder="1" applyAlignment="1">
      <alignment vertical="top"/>
    </xf>
    <xf numFmtId="0" fontId="5" fillId="0" borderId="0" xfId="0" applyFont="1" applyAlignment="1">
      <alignment vertical="top"/>
    </xf>
    <xf numFmtId="0" fontId="2" fillId="0" borderId="0" xfId="0" applyFont="1"/>
    <xf numFmtId="0" fontId="5" fillId="0" borderId="1" xfId="0" applyFont="1" applyBorder="1" applyAlignment="1">
      <alignment horizontal="left" vertical="center"/>
    </xf>
    <xf numFmtId="0" fontId="2" fillId="0" borderId="1" xfId="0" applyFont="1" applyBorder="1" applyAlignment="1">
      <alignment horizontal="left" vertical="center" wrapText="1"/>
    </xf>
    <xf numFmtId="0" fontId="5" fillId="0" borderId="1" xfId="0" applyFont="1" applyBorder="1" applyAlignment="1">
      <alignment horizontal="left" vertical="center" wrapText="1"/>
    </xf>
    <xf numFmtId="0" fontId="2" fillId="0" borderId="1" xfId="0" applyFont="1" applyBorder="1" applyAlignment="1">
      <alignment vertical="center" wrapText="1"/>
    </xf>
    <xf numFmtId="0" fontId="2" fillId="0" borderId="1" xfId="0" quotePrefix="1" applyFont="1" applyBorder="1" applyAlignment="1">
      <alignment vertical="top" wrapText="1"/>
    </xf>
    <xf numFmtId="0" fontId="2" fillId="0" borderId="1" xfId="0" applyFont="1" applyBorder="1" applyAlignment="1">
      <alignment vertical="top" wrapText="1"/>
    </xf>
    <xf numFmtId="0" fontId="6" fillId="0" borderId="0" xfId="0" applyFont="1" applyAlignment="1">
      <alignment vertical="center"/>
    </xf>
    <xf numFmtId="0" fontId="5" fillId="0" borderId="1" xfId="0" applyFont="1" applyBorder="1" applyAlignment="1">
      <alignment vertical="center"/>
    </xf>
    <xf numFmtId="0" fontId="2" fillId="0" borderId="1" xfId="0" applyFont="1" applyBorder="1" applyAlignment="1">
      <alignment vertical="center"/>
    </xf>
    <xf numFmtId="0" fontId="2" fillId="0" borderId="1" xfId="0" quotePrefix="1" applyFont="1" applyBorder="1" applyAlignment="1">
      <alignment vertical="center"/>
    </xf>
    <xf numFmtId="0" fontId="2" fillId="0" borderId="1" xfId="0" quotePrefix="1" applyFont="1" applyBorder="1" applyAlignment="1">
      <alignment vertical="center" wrapText="1"/>
    </xf>
    <xf numFmtId="0" fontId="2" fillId="0" borderId="14" xfId="0" applyFont="1" applyBorder="1" applyAlignment="1">
      <alignment vertical="top"/>
    </xf>
    <xf numFmtId="0" fontId="2" fillId="0" borderId="17" xfId="0" applyFont="1" applyBorder="1" applyAlignment="1">
      <alignment vertical="top"/>
    </xf>
    <xf numFmtId="0" fontId="2" fillId="0" borderId="18" xfId="0" applyFont="1" applyBorder="1" applyAlignment="1">
      <alignment vertical="top"/>
    </xf>
    <xf numFmtId="0" fontId="5" fillId="0" borderId="18" xfId="0" applyFont="1" applyBorder="1" applyAlignment="1">
      <alignment horizontal="right" vertical="center"/>
    </xf>
    <xf numFmtId="0" fontId="2" fillId="0" borderId="19" xfId="0" applyFont="1" applyBorder="1" applyAlignment="1">
      <alignment vertical="top"/>
    </xf>
    <xf numFmtId="0" fontId="2" fillId="0" borderId="20" xfId="0" applyFont="1" applyBorder="1" applyAlignment="1">
      <alignment vertical="top"/>
    </xf>
    <xf numFmtId="0" fontId="2" fillId="0" borderId="18" xfId="0" applyFont="1" applyBorder="1" applyAlignment="1">
      <alignment horizontal="center" vertical="top" wrapText="1"/>
    </xf>
    <xf numFmtId="0" fontId="2" fillId="0" borderId="24" xfId="0" applyFont="1" applyBorder="1" applyAlignment="1">
      <alignment vertical="top"/>
    </xf>
    <xf numFmtId="0" fontId="2" fillId="0" borderId="26" xfId="0" applyFont="1" applyBorder="1" applyAlignment="1">
      <alignment vertical="top"/>
    </xf>
    <xf numFmtId="164" fontId="2" fillId="3" borderId="15" xfId="2" applyFont="1" applyFill="1" applyBorder="1" applyAlignment="1">
      <alignment horizontal="left" vertical="top" wrapText="1"/>
    </xf>
    <xf numFmtId="164" fontId="5" fillId="3" borderId="25" xfId="2" applyFont="1" applyFill="1" applyBorder="1" applyAlignment="1">
      <alignment horizontal="left" vertical="center" wrapText="1"/>
    </xf>
    <xf numFmtId="3" fontId="2" fillId="0" borderId="1" xfId="0" applyNumberFormat="1" applyFont="1" applyBorder="1" applyAlignment="1">
      <alignment horizontal="center" vertical="center" wrapText="1"/>
    </xf>
    <xf numFmtId="0" fontId="2" fillId="0" borderId="0" xfId="0" applyFont="1" applyAlignment="1">
      <alignment horizontal="left" vertical="center" wrapText="1"/>
    </xf>
    <xf numFmtId="0" fontId="5" fillId="0" borderId="0" xfId="0" applyFont="1" applyAlignment="1">
      <alignment horizontal="left" vertical="center"/>
    </xf>
    <xf numFmtId="0" fontId="2" fillId="0" borderId="1" xfId="0" applyFont="1" applyBorder="1" applyAlignment="1">
      <alignment horizontal="left" vertical="center"/>
    </xf>
    <xf numFmtId="0" fontId="6" fillId="0" borderId="0" xfId="0" applyFont="1" applyAlignment="1">
      <alignment horizontal="left" vertical="center"/>
    </xf>
    <xf numFmtId="0" fontId="3" fillId="0" borderId="0" xfId="0" applyFont="1" applyAlignment="1">
      <alignment vertical="center"/>
    </xf>
    <xf numFmtId="0" fontId="2" fillId="0" borderId="8" xfId="0" applyFont="1" applyBorder="1" applyAlignment="1">
      <alignment vertical="top"/>
    </xf>
    <xf numFmtId="0" fontId="2" fillId="0" borderId="10" xfId="0" applyFont="1" applyBorder="1" applyAlignment="1">
      <alignment vertical="top"/>
    </xf>
    <xf numFmtId="0" fontId="2" fillId="0" borderId="10" xfId="0" applyFont="1" applyBorder="1" applyAlignment="1">
      <alignment horizontal="center" vertical="top" wrapText="1"/>
    </xf>
    <xf numFmtId="0" fontId="5" fillId="0" borderId="11" xfId="0" applyFont="1" applyBorder="1" applyAlignment="1">
      <alignment horizontal="right" vertical="center"/>
    </xf>
    <xf numFmtId="164" fontId="5" fillId="3" borderId="6" xfId="2" applyFont="1" applyFill="1" applyBorder="1" applyAlignment="1">
      <alignment horizontal="left" vertical="center" wrapText="1"/>
    </xf>
    <xf numFmtId="0" fontId="2" fillId="5" borderId="0" xfId="0" applyFont="1" applyFill="1" applyAlignment="1">
      <alignment vertical="top" wrapText="1"/>
    </xf>
    <xf numFmtId="0" fontId="2" fillId="5" borderId="0" xfId="0" applyFont="1" applyFill="1" applyAlignment="1">
      <alignment vertical="top"/>
    </xf>
    <xf numFmtId="165" fontId="2" fillId="5" borderId="0" xfId="1" applyFont="1" applyFill="1" applyAlignment="1">
      <alignment vertical="top"/>
    </xf>
    <xf numFmtId="0" fontId="2" fillId="3" borderId="0" xfId="0" applyFont="1" applyFill="1" applyAlignment="1">
      <alignment vertical="top"/>
    </xf>
    <xf numFmtId="165" fontId="2" fillId="3" borderId="0" xfId="1" applyFont="1" applyFill="1" applyAlignment="1">
      <alignment vertical="top"/>
    </xf>
    <xf numFmtId="0" fontId="2" fillId="3" borderId="0" xfId="0" applyFont="1" applyFill="1" applyAlignment="1">
      <alignment vertical="top" wrapText="1"/>
    </xf>
    <xf numFmtId="0" fontId="5" fillId="3" borderId="0" xfId="0" applyFont="1" applyFill="1" applyAlignment="1">
      <alignment vertical="top"/>
    </xf>
    <xf numFmtId="164" fontId="2" fillId="4" borderId="1" xfId="2" applyFont="1" applyFill="1" applyBorder="1" applyAlignment="1" applyProtection="1">
      <alignment horizontal="left" vertical="top" wrapText="1"/>
      <protection locked="0"/>
    </xf>
    <xf numFmtId="10" fontId="2" fillId="4" borderId="1" xfId="0" applyNumberFormat="1" applyFont="1" applyFill="1" applyBorder="1" applyAlignment="1" applyProtection="1">
      <alignment horizontal="right" vertical="top" wrapText="1"/>
      <protection locked="0"/>
    </xf>
    <xf numFmtId="0" fontId="3" fillId="0" borderId="0" xfId="0" applyFont="1" applyAlignment="1">
      <alignment horizontal="left" vertical="top"/>
    </xf>
    <xf numFmtId="0" fontId="2" fillId="0" borderId="7" xfId="0" applyFont="1" applyBorder="1" applyAlignment="1">
      <alignment horizontal="center" vertical="center" wrapText="1"/>
    </xf>
    <xf numFmtId="0" fontId="8" fillId="3" borderId="11" xfId="0" applyFont="1" applyFill="1" applyBorder="1" applyAlignment="1">
      <alignment vertical="top"/>
    </xf>
    <xf numFmtId="9" fontId="2" fillId="4" borderId="22" xfId="0" applyNumberFormat="1" applyFont="1" applyFill="1" applyBorder="1" applyAlignment="1" applyProtection="1">
      <alignment horizontal="right" vertical="top" wrapText="1"/>
      <protection locked="0"/>
    </xf>
    <xf numFmtId="164" fontId="9" fillId="3" borderId="1" xfId="2" applyFont="1" applyFill="1" applyBorder="1" applyAlignment="1">
      <alignment horizontal="left" vertical="top" wrapText="1"/>
    </xf>
    <xf numFmtId="9" fontId="2" fillId="0" borderId="25" xfId="0" applyNumberFormat="1" applyFont="1" applyBorder="1" applyAlignment="1" applyProtection="1">
      <alignment horizontal="right" vertical="top" wrapText="1"/>
      <protection locked="0"/>
    </xf>
    <xf numFmtId="164" fontId="9" fillId="4" borderId="1" xfId="2" applyFont="1" applyFill="1" applyBorder="1" applyAlignment="1" applyProtection="1">
      <alignment horizontal="left" vertical="top" wrapText="1"/>
      <protection locked="0"/>
    </xf>
    <xf numFmtId="0" fontId="9" fillId="0" borderId="16" xfId="0" applyFont="1" applyBorder="1" applyAlignment="1">
      <alignment vertical="top"/>
    </xf>
    <xf numFmtId="3" fontId="9" fillId="0" borderId="1" xfId="0" applyNumberFormat="1" applyFont="1" applyBorder="1" applyAlignment="1">
      <alignment horizontal="center" vertical="center" wrapText="1"/>
    </xf>
    <xf numFmtId="0" fontId="8" fillId="0" borderId="16" xfId="0" applyFont="1" applyBorder="1" applyAlignment="1">
      <alignment horizontal="left" vertical="center"/>
    </xf>
    <xf numFmtId="0" fontId="9" fillId="0" borderId="1" xfId="0" applyFont="1" applyBorder="1" applyAlignment="1">
      <alignment horizontal="center" vertical="center" wrapText="1"/>
    </xf>
    <xf numFmtId="0" fontId="9" fillId="0" borderId="14" xfId="0" applyFont="1" applyBorder="1" applyAlignment="1">
      <alignment vertical="top"/>
    </xf>
    <xf numFmtId="164" fontId="9" fillId="3" borderId="15" xfId="2" applyFont="1" applyFill="1" applyBorder="1" applyAlignment="1">
      <alignment horizontal="left" vertical="top" wrapText="1"/>
    </xf>
    <xf numFmtId="0" fontId="9" fillId="0" borderId="17" xfId="0" applyFont="1" applyBorder="1" applyAlignment="1">
      <alignment vertical="top"/>
    </xf>
    <xf numFmtId="0" fontId="9" fillId="0" borderId="18" xfId="0" applyFont="1" applyBorder="1" applyAlignment="1">
      <alignment vertical="top"/>
    </xf>
    <xf numFmtId="0" fontId="9" fillId="0" borderId="18" xfId="0" applyFont="1" applyBorder="1" applyAlignment="1">
      <alignment horizontal="center" vertical="top" wrapText="1"/>
    </xf>
    <xf numFmtId="0" fontId="9" fillId="0" borderId="18" xfId="0" applyFont="1" applyBorder="1" applyAlignment="1">
      <alignment horizontal="right" vertical="top"/>
    </xf>
    <xf numFmtId="164" fontId="9" fillId="3" borderId="25" xfId="2" applyFont="1" applyFill="1" applyBorder="1" applyAlignment="1">
      <alignment horizontal="left" vertical="top" wrapText="1"/>
    </xf>
    <xf numFmtId="0" fontId="9" fillId="0" borderId="26" xfId="0" applyFont="1" applyBorder="1" applyAlignment="1">
      <alignment vertical="top"/>
    </xf>
    <xf numFmtId="0" fontId="9" fillId="0" borderId="0" xfId="0" applyFont="1" applyAlignment="1">
      <alignment vertical="top"/>
    </xf>
    <xf numFmtId="0" fontId="9" fillId="0" borderId="0" xfId="0" applyFont="1" applyAlignment="1">
      <alignment horizontal="center" vertical="top" wrapText="1"/>
    </xf>
    <xf numFmtId="0" fontId="4" fillId="2" borderId="28" xfId="0" applyFont="1" applyFill="1" applyBorder="1" applyAlignment="1">
      <alignment horizontal="center"/>
    </xf>
    <xf numFmtId="0" fontId="4" fillId="2" borderId="29" xfId="0" applyFont="1" applyFill="1" applyBorder="1" applyAlignment="1">
      <alignment horizontal="center"/>
    </xf>
    <xf numFmtId="0" fontId="4" fillId="2" borderId="30" xfId="0" applyFont="1" applyFill="1" applyBorder="1" applyAlignment="1">
      <alignment horizontal="center"/>
    </xf>
    <xf numFmtId="0" fontId="2" fillId="0" borderId="1" xfId="0" applyFont="1" applyBorder="1" applyAlignment="1">
      <alignment horizontal="left" vertical="center"/>
    </xf>
    <xf numFmtId="0" fontId="4" fillId="2" borderId="3" xfId="0" applyFont="1" applyFill="1" applyBorder="1" applyAlignment="1">
      <alignment horizontal="center" vertical="top"/>
    </xf>
    <xf numFmtId="0" fontId="4" fillId="2" borderId="4" xfId="0" applyFont="1" applyFill="1" applyBorder="1" applyAlignment="1">
      <alignment horizontal="center" vertical="top"/>
    </xf>
    <xf numFmtId="0" fontId="8" fillId="3" borderId="8" xfId="0" applyFont="1" applyFill="1" applyBorder="1" applyAlignment="1">
      <alignment horizontal="left" vertical="center"/>
    </xf>
    <xf numFmtId="0" fontId="8" fillId="3" borderId="9" xfId="0" applyFont="1" applyFill="1" applyBorder="1" applyAlignment="1">
      <alignment horizontal="left" vertical="center"/>
    </xf>
    <xf numFmtId="0" fontId="5" fillId="0" borderId="12" xfId="0" applyFont="1" applyBorder="1" applyAlignment="1">
      <alignment horizontal="left" vertical="top"/>
    </xf>
    <xf numFmtId="0" fontId="5" fillId="0" borderId="13" xfId="0" applyFont="1" applyBorder="1" applyAlignment="1">
      <alignment horizontal="left" vertical="top"/>
    </xf>
    <xf numFmtId="0" fontId="5" fillId="0" borderId="16" xfId="0" applyFont="1" applyBorder="1" applyAlignment="1">
      <alignment horizontal="left" vertical="top"/>
    </xf>
    <xf numFmtId="0" fontId="5" fillId="0" borderId="2" xfId="0" applyFont="1" applyBorder="1" applyAlignment="1">
      <alignment horizontal="left" vertical="top"/>
    </xf>
    <xf numFmtId="0" fontId="8" fillId="0" borderId="16" xfId="0" applyFont="1" applyBorder="1" applyAlignment="1">
      <alignment horizontal="left" vertical="center"/>
    </xf>
    <xf numFmtId="0" fontId="8" fillId="0" borderId="2" xfId="0" applyFont="1" applyBorder="1" applyAlignment="1">
      <alignment horizontal="left" vertical="center"/>
    </xf>
    <xf numFmtId="0" fontId="8" fillId="3" borderId="3" xfId="0" applyFont="1" applyFill="1" applyBorder="1" applyAlignment="1">
      <alignment horizontal="left" vertical="center" wrapText="1"/>
    </xf>
    <xf numFmtId="0" fontId="8" fillId="3" borderId="4" xfId="0" applyFont="1" applyFill="1" applyBorder="1" applyAlignment="1">
      <alignment horizontal="left" vertical="center" wrapText="1"/>
    </xf>
    <xf numFmtId="0" fontId="8" fillId="3" borderId="5" xfId="0" applyFont="1" applyFill="1" applyBorder="1" applyAlignment="1">
      <alignment horizontal="left" vertical="center" wrapText="1"/>
    </xf>
    <xf numFmtId="0" fontId="2" fillId="0" borderId="21" xfId="0" applyFont="1" applyBorder="1" applyAlignment="1">
      <alignment horizontal="left" vertical="center"/>
    </xf>
    <xf numFmtId="0" fontId="2" fillId="0" borderId="23" xfId="0" applyFont="1" applyBorder="1" applyAlignment="1">
      <alignment horizontal="left" vertical="center"/>
    </xf>
    <xf numFmtId="0" fontId="5" fillId="0" borderId="31" xfId="0" applyFont="1" applyBorder="1" applyAlignment="1">
      <alignment horizontal="left" vertical="center"/>
    </xf>
    <xf numFmtId="0" fontId="5" fillId="0" borderId="32" xfId="0" applyFont="1" applyBorder="1" applyAlignment="1">
      <alignment horizontal="left" vertical="center"/>
    </xf>
    <xf numFmtId="0" fontId="8" fillId="0" borderId="12" xfId="0" applyFont="1" applyBorder="1" applyAlignment="1">
      <alignment horizontal="left" vertical="center"/>
    </xf>
    <xf numFmtId="0" fontId="8" fillId="0" borderId="27" xfId="0" applyFont="1" applyBorder="1" applyAlignment="1">
      <alignment horizontal="left" vertical="center"/>
    </xf>
    <xf numFmtId="0" fontId="9" fillId="0" borderId="1" xfId="0" quotePrefix="1" applyFont="1" applyBorder="1" applyAlignment="1">
      <alignment vertical="center"/>
    </xf>
    <xf numFmtId="0" fontId="9" fillId="0" borderId="1" xfId="0" quotePrefix="1" applyFont="1" applyBorder="1" applyAlignment="1">
      <alignment vertical="top" wrapText="1"/>
    </xf>
    <xf numFmtId="0" fontId="9" fillId="0" borderId="0" xfId="0" applyFont="1"/>
  </cellXfs>
  <cellStyles count="3">
    <cellStyle name="Komma" xfId="1" builtinId="3"/>
    <cellStyle name="Standaard" xfId="0" builtinId="0"/>
    <cellStyle name="Valuta" xfId="2" builtinId="4"/>
  </cellStyles>
  <dxfs count="0"/>
  <tableStyles count="0" defaultTableStyle="TableStyleMedium2" defaultPivotStyle="PivotStyleLight16"/>
  <colors>
    <mruColors>
      <color rgb="FFFFA3A3"/>
      <color rgb="FFFF5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3" Type="http://schemas.openxmlformats.org/officeDocument/2006/relationships/customXml" Target="../ink/ink2.xml"/><Relationship Id="rId2" Type="http://schemas.openxmlformats.org/officeDocument/2006/relationships/image" Target="../media/image1.png"/><Relationship Id="rId1" Type="http://schemas.openxmlformats.org/officeDocument/2006/relationships/customXml" Target="../ink/ink1.xml"/><Relationship Id="rId4" Type="http://schemas.openxmlformats.org/officeDocument/2006/relationships/customXml" Target="../ink/ink3.xml"/></Relationships>
</file>

<file path=xl/drawings/_rels/drawing2.xml.rels><?xml version="1.0" encoding="UTF-8" standalone="yes"?>
<Relationships xmlns="http://schemas.openxmlformats.org/package/2006/relationships"><Relationship Id="rId3" Type="http://schemas.openxmlformats.org/officeDocument/2006/relationships/customXml" Target="../ink/ink5.xml"/><Relationship Id="rId2" Type="http://schemas.openxmlformats.org/officeDocument/2006/relationships/image" Target="../media/image1.png"/><Relationship Id="rId1" Type="http://schemas.openxmlformats.org/officeDocument/2006/relationships/customXml" Target="../ink/ink4.xml"/><Relationship Id="rId4" Type="http://schemas.openxmlformats.org/officeDocument/2006/relationships/customXml" Target="../ink/ink6.xml"/></Relationships>
</file>

<file path=xl/drawings/_rels/drawing3.xml.rels><?xml version="1.0" encoding="UTF-8" standalone="yes"?>
<Relationships xmlns="http://schemas.openxmlformats.org/package/2006/relationships"><Relationship Id="rId3" Type="http://schemas.openxmlformats.org/officeDocument/2006/relationships/customXml" Target="../ink/ink8.xml"/><Relationship Id="rId2" Type="http://schemas.openxmlformats.org/officeDocument/2006/relationships/image" Target="../media/image1.png"/><Relationship Id="rId1" Type="http://schemas.openxmlformats.org/officeDocument/2006/relationships/customXml" Target="../ink/ink7.xml"/><Relationship Id="rId5" Type="http://schemas.openxmlformats.org/officeDocument/2006/relationships/customXml" Target="../ink/ink10.xml"/><Relationship Id="rId4" Type="http://schemas.openxmlformats.org/officeDocument/2006/relationships/customXml" Target="../ink/ink9.xml"/></Relationships>
</file>

<file path=xl/drawings/drawing1.xml><?xml version="1.0" encoding="utf-8"?>
<xdr:wsDr xmlns:xdr="http://schemas.openxmlformats.org/drawingml/2006/spreadsheetDrawing" xmlns:a="http://schemas.openxmlformats.org/drawingml/2006/main">
  <xdr:twoCellAnchor editAs="oneCell">
    <xdr:from>
      <xdr:col>2</xdr:col>
      <xdr:colOff>3544149</xdr:colOff>
      <xdr:row>14</xdr:row>
      <xdr:rowOff>0</xdr:rowOff>
    </xdr:from>
    <xdr:to>
      <xdr:col>2</xdr:col>
      <xdr:colOff>3578789</xdr:colOff>
      <xdr:row>14</xdr:row>
      <xdr:rowOff>35320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t 1">
              <a:extLst>
                <a:ext uri="{FF2B5EF4-FFF2-40B4-BE49-F238E27FC236}">
                  <a16:creationId xmlns:a16="http://schemas.microsoft.com/office/drawing/2014/main" id="{F4B2B085-7F81-4013-8617-B003D09E5086}"/>
                </a:ext>
              </a:extLst>
            </xdr14:cNvPr>
            <xdr14:cNvContentPartPr/>
          </xdr14:nvContentPartPr>
          <xdr14:nvPr macro=""/>
          <xdr14:xfrm>
            <a:off x="4327920" y="13400794"/>
            <a:ext cx="24480" cy="30240"/>
          </xdr14:xfrm>
        </xdr:contentPart>
      </mc:Choice>
      <mc:Fallback xmlns="">
        <xdr:pic>
          <xdr:nvPicPr>
            <xdr:cNvPr id="2" name="Inkt 1">
              <a:extLst>
                <a:ext uri="{FF2B5EF4-FFF2-40B4-BE49-F238E27FC236}">
                  <a16:creationId xmlns:a16="http://schemas.microsoft.com/office/drawing/2014/main" id="{E9A8932D-8A9A-63F0-2A9C-2AD949D05BCF}"/>
                </a:ext>
              </a:extLst>
            </xdr:cNvPr>
            <xdr:cNvPicPr/>
          </xdr:nvPicPr>
          <xdr:blipFill>
            <a:blip xmlns:r="http://schemas.openxmlformats.org/officeDocument/2006/relationships" r:embed="rId2"/>
            <a:stretch>
              <a:fillRect/>
            </a:stretch>
          </xdr:blipFill>
          <xdr:spPr>
            <a:xfrm>
              <a:off x="4318920" y="13391794"/>
              <a:ext cx="42120" cy="47880"/>
            </a:xfrm>
            <a:prstGeom prst="rect">
              <a:avLst/>
            </a:prstGeom>
          </xdr:spPr>
        </xdr:pic>
      </mc:Fallback>
    </mc:AlternateContent>
    <xdr:clientData/>
  </xdr:twoCellAnchor>
  <xdr:oneCellAnchor>
    <xdr:from>
      <xdr:col>2</xdr:col>
      <xdr:colOff>3544149</xdr:colOff>
      <xdr:row>14</xdr:row>
      <xdr:rowOff>0</xdr:rowOff>
    </xdr:from>
    <xdr:ext cx="34640" cy="35320"/>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t 2">
              <a:extLst>
                <a:ext uri="{FF2B5EF4-FFF2-40B4-BE49-F238E27FC236}">
                  <a16:creationId xmlns:a16="http://schemas.microsoft.com/office/drawing/2014/main" id="{F4287DFB-B27F-459B-A9D8-A1D7D2FB9F87}"/>
                </a:ext>
              </a:extLst>
            </xdr14:cNvPr>
            <xdr14:cNvContentPartPr/>
          </xdr14:nvContentPartPr>
          <xdr14:nvPr macro=""/>
          <xdr14:xfrm>
            <a:off x="4327920" y="13400794"/>
            <a:ext cx="24480" cy="30240"/>
          </xdr14:xfrm>
        </xdr:contentPart>
      </mc:Choice>
      <mc:Fallback xmlns="">
        <xdr:pic>
          <xdr:nvPicPr>
            <xdr:cNvPr id="2" name="Inkt 1">
              <a:extLst>
                <a:ext uri="{FF2B5EF4-FFF2-40B4-BE49-F238E27FC236}">
                  <a16:creationId xmlns:a16="http://schemas.microsoft.com/office/drawing/2014/main" id="{E9A8932D-8A9A-63F0-2A9C-2AD949D05BCF}"/>
                </a:ext>
              </a:extLst>
            </xdr:cNvPr>
            <xdr:cNvPicPr/>
          </xdr:nvPicPr>
          <xdr:blipFill>
            <a:blip xmlns:r="http://schemas.openxmlformats.org/officeDocument/2006/relationships" r:embed="rId2"/>
            <a:stretch>
              <a:fillRect/>
            </a:stretch>
          </xdr:blipFill>
          <xdr:spPr>
            <a:xfrm>
              <a:off x="4318920" y="13391794"/>
              <a:ext cx="42120" cy="47880"/>
            </a:xfrm>
            <a:prstGeom prst="rect">
              <a:avLst/>
            </a:prstGeom>
          </xdr:spPr>
        </xdr:pic>
      </mc:Fallback>
    </mc:AlternateContent>
    <xdr:clientData/>
  </xdr:oneCellAnchor>
  <xdr:oneCellAnchor>
    <xdr:from>
      <xdr:col>2</xdr:col>
      <xdr:colOff>3544149</xdr:colOff>
      <xdr:row>14</xdr:row>
      <xdr:rowOff>0</xdr:rowOff>
    </xdr:from>
    <xdr:ext cx="34640" cy="35320"/>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t 3">
              <a:extLst>
                <a:ext uri="{FF2B5EF4-FFF2-40B4-BE49-F238E27FC236}">
                  <a16:creationId xmlns:a16="http://schemas.microsoft.com/office/drawing/2014/main" id="{48346630-3007-432F-B699-02DF19C97947}"/>
                </a:ext>
              </a:extLst>
            </xdr14:cNvPr>
            <xdr14:cNvContentPartPr/>
          </xdr14:nvContentPartPr>
          <xdr14:nvPr macro=""/>
          <xdr14:xfrm>
            <a:off x="4327920" y="13400794"/>
            <a:ext cx="24480" cy="30240"/>
          </xdr14:xfrm>
        </xdr:contentPart>
      </mc:Choice>
      <mc:Fallback xmlns="">
        <xdr:pic>
          <xdr:nvPicPr>
            <xdr:cNvPr id="2" name="Inkt 1">
              <a:extLst>
                <a:ext uri="{FF2B5EF4-FFF2-40B4-BE49-F238E27FC236}">
                  <a16:creationId xmlns:a16="http://schemas.microsoft.com/office/drawing/2014/main" id="{E9A8932D-8A9A-63F0-2A9C-2AD949D05BCF}"/>
                </a:ext>
              </a:extLst>
            </xdr:cNvPr>
            <xdr:cNvPicPr/>
          </xdr:nvPicPr>
          <xdr:blipFill>
            <a:blip xmlns:r="http://schemas.openxmlformats.org/officeDocument/2006/relationships" r:embed="rId2"/>
            <a:stretch>
              <a:fillRect/>
            </a:stretch>
          </xdr:blipFill>
          <xdr:spPr>
            <a:xfrm>
              <a:off x="4318920" y="13391794"/>
              <a:ext cx="42120" cy="47880"/>
            </a:xfrm>
            <a:prstGeom prst="rect">
              <a:avLst/>
            </a:prstGeom>
          </xdr:spPr>
        </xdr:pic>
      </mc:Fallback>
    </mc:AlternateContent>
    <xdr:clientData/>
  </xdr:oneCellAnchor>
</xdr:wsDr>
</file>

<file path=xl/drawings/drawing2.xml><?xml version="1.0" encoding="utf-8"?>
<xdr:wsDr xmlns:xdr="http://schemas.openxmlformats.org/drawingml/2006/spreadsheetDrawing" xmlns:a="http://schemas.openxmlformats.org/drawingml/2006/main">
  <xdr:twoCellAnchor editAs="oneCell">
    <xdr:from>
      <xdr:col>2</xdr:col>
      <xdr:colOff>3544149</xdr:colOff>
      <xdr:row>10</xdr:row>
      <xdr:rowOff>0</xdr:rowOff>
    </xdr:from>
    <xdr:to>
      <xdr:col>2</xdr:col>
      <xdr:colOff>3578789</xdr:colOff>
      <xdr:row>10</xdr:row>
      <xdr:rowOff>35320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t 1">
              <a:extLst>
                <a:ext uri="{FF2B5EF4-FFF2-40B4-BE49-F238E27FC236}">
                  <a16:creationId xmlns:a16="http://schemas.microsoft.com/office/drawing/2014/main" id="{DD241B79-BD25-4312-BA5A-A510C8037797}"/>
                </a:ext>
              </a:extLst>
            </xdr14:cNvPr>
            <xdr14:cNvContentPartPr/>
          </xdr14:nvContentPartPr>
          <xdr14:nvPr macro=""/>
          <xdr14:xfrm>
            <a:off x="4327920" y="13400794"/>
            <a:ext cx="24480" cy="30240"/>
          </xdr14:xfrm>
        </xdr:contentPart>
      </mc:Choice>
      <mc:Fallback xmlns="">
        <xdr:pic>
          <xdr:nvPicPr>
            <xdr:cNvPr id="2" name="Inkt 1">
              <a:extLst>
                <a:ext uri="{FF2B5EF4-FFF2-40B4-BE49-F238E27FC236}">
                  <a16:creationId xmlns:a16="http://schemas.microsoft.com/office/drawing/2014/main" id="{E9A8932D-8A9A-63F0-2A9C-2AD949D05BCF}"/>
                </a:ext>
              </a:extLst>
            </xdr:cNvPr>
            <xdr:cNvPicPr/>
          </xdr:nvPicPr>
          <xdr:blipFill>
            <a:blip xmlns:r="http://schemas.openxmlformats.org/officeDocument/2006/relationships" r:embed="rId2"/>
            <a:stretch>
              <a:fillRect/>
            </a:stretch>
          </xdr:blipFill>
          <xdr:spPr>
            <a:xfrm>
              <a:off x="4318920" y="13391794"/>
              <a:ext cx="42120" cy="47880"/>
            </a:xfrm>
            <a:prstGeom prst="rect">
              <a:avLst/>
            </a:prstGeom>
          </xdr:spPr>
        </xdr:pic>
      </mc:Fallback>
    </mc:AlternateContent>
    <xdr:clientData/>
  </xdr:twoCellAnchor>
  <xdr:oneCellAnchor>
    <xdr:from>
      <xdr:col>2</xdr:col>
      <xdr:colOff>3544149</xdr:colOff>
      <xdr:row>10</xdr:row>
      <xdr:rowOff>0</xdr:rowOff>
    </xdr:from>
    <xdr:ext cx="34640" cy="35320"/>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t 2">
              <a:extLst>
                <a:ext uri="{FF2B5EF4-FFF2-40B4-BE49-F238E27FC236}">
                  <a16:creationId xmlns:a16="http://schemas.microsoft.com/office/drawing/2014/main" id="{0D449A69-000E-420E-9027-AFA086BA4E13}"/>
                </a:ext>
              </a:extLst>
            </xdr14:cNvPr>
            <xdr14:cNvContentPartPr/>
          </xdr14:nvContentPartPr>
          <xdr14:nvPr macro=""/>
          <xdr14:xfrm>
            <a:off x="4327920" y="13400794"/>
            <a:ext cx="24480" cy="30240"/>
          </xdr14:xfrm>
        </xdr:contentPart>
      </mc:Choice>
      <mc:Fallback xmlns="">
        <xdr:pic>
          <xdr:nvPicPr>
            <xdr:cNvPr id="2" name="Inkt 1">
              <a:extLst>
                <a:ext uri="{FF2B5EF4-FFF2-40B4-BE49-F238E27FC236}">
                  <a16:creationId xmlns:a16="http://schemas.microsoft.com/office/drawing/2014/main" id="{E9A8932D-8A9A-63F0-2A9C-2AD949D05BCF}"/>
                </a:ext>
              </a:extLst>
            </xdr:cNvPr>
            <xdr:cNvPicPr/>
          </xdr:nvPicPr>
          <xdr:blipFill>
            <a:blip xmlns:r="http://schemas.openxmlformats.org/officeDocument/2006/relationships" r:embed="rId2"/>
            <a:stretch>
              <a:fillRect/>
            </a:stretch>
          </xdr:blipFill>
          <xdr:spPr>
            <a:xfrm>
              <a:off x="4318920" y="13391794"/>
              <a:ext cx="42120" cy="47880"/>
            </a:xfrm>
            <a:prstGeom prst="rect">
              <a:avLst/>
            </a:prstGeom>
          </xdr:spPr>
        </xdr:pic>
      </mc:Fallback>
    </mc:AlternateContent>
    <xdr:clientData/>
  </xdr:oneCellAnchor>
  <xdr:oneCellAnchor>
    <xdr:from>
      <xdr:col>2</xdr:col>
      <xdr:colOff>3544149</xdr:colOff>
      <xdr:row>10</xdr:row>
      <xdr:rowOff>0</xdr:rowOff>
    </xdr:from>
    <xdr:ext cx="34640" cy="35320"/>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t 3">
              <a:extLst>
                <a:ext uri="{FF2B5EF4-FFF2-40B4-BE49-F238E27FC236}">
                  <a16:creationId xmlns:a16="http://schemas.microsoft.com/office/drawing/2014/main" id="{3D27FF6B-72CE-4096-9CE2-D8CCA9CD6BE0}"/>
                </a:ext>
              </a:extLst>
            </xdr14:cNvPr>
            <xdr14:cNvContentPartPr/>
          </xdr14:nvContentPartPr>
          <xdr14:nvPr macro=""/>
          <xdr14:xfrm>
            <a:off x="4327920" y="13400794"/>
            <a:ext cx="24480" cy="30240"/>
          </xdr14:xfrm>
        </xdr:contentPart>
      </mc:Choice>
      <mc:Fallback xmlns="">
        <xdr:pic>
          <xdr:nvPicPr>
            <xdr:cNvPr id="2" name="Inkt 1">
              <a:extLst>
                <a:ext uri="{FF2B5EF4-FFF2-40B4-BE49-F238E27FC236}">
                  <a16:creationId xmlns:a16="http://schemas.microsoft.com/office/drawing/2014/main" id="{E9A8932D-8A9A-63F0-2A9C-2AD949D05BCF}"/>
                </a:ext>
              </a:extLst>
            </xdr:cNvPr>
            <xdr:cNvPicPr/>
          </xdr:nvPicPr>
          <xdr:blipFill>
            <a:blip xmlns:r="http://schemas.openxmlformats.org/officeDocument/2006/relationships" r:embed="rId2"/>
            <a:stretch>
              <a:fillRect/>
            </a:stretch>
          </xdr:blipFill>
          <xdr:spPr>
            <a:xfrm>
              <a:off x="4318920" y="13391794"/>
              <a:ext cx="42120" cy="47880"/>
            </a:xfrm>
            <a:prstGeom prst="rect">
              <a:avLst/>
            </a:prstGeom>
          </xdr:spPr>
        </xdr:pic>
      </mc:Fallback>
    </mc:AlternateContent>
    <xdr:clientData/>
  </xdr:oneCellAnchor>
</xdr:wsDr>
</file>

<file path=xl/drawings/drawing3.xml><?xml version="1.0" encoding="utf-8"?>
<xdr:wsDr xmlns:xdr="http://schemas.openxmlformats.org/drawingml/2006/spreadsheetDrawing" xmlns:a="http://schemas.openxmlformats.org/drawingml/2006/main">
  <xdr:twoCellAnchor editAs="oneCell">
    <xdr:from>
      <xdr:col>2</xdr:col>
      <xdr:colOff>3544149</xdr:colOff>
      <xdr:row>13</xdr:row>
      <xdr:rowOff>0</xdr:rowOff>
    </xdr:from>
    <xdr:to>
      <xdr:col>2</xdr:col>
      <xdr:colOff>3578789</xdr:colOff>
      <xdr:row>13</xdr:row>
      <xdr:rowOff>35320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t 1">
              <a:extLst>
                <a:ext uri="{FF2B5EF4-FFF2-40B4-BE49-F238E27FC236}">
                  <a16:creationId xmlns:a16="http://schemas.microsoft.com/office/drawing/2014/main" id="{C2E81531-D697-42A7-80DD-B234CEFEE6A5}"/>
                </a:ext>
              </a:extLst>
            </xdr14:cNvPr>
            <xdr14:cNvContentPartPr/>
          </xdr14:nvContentPartPr>
          <xdr14:nvPr macro=""/>
          <xdr14:xfrm>
            <a:off x="4327920" y="13400794"/>
            <a:ext cx="24480" cy="30240"/>
          </xdr14:xfrm>
        </xdr:contentPart>
      </mc:Choice>
      <mc:Fallback xmlns="">
        <xdr:pic>
          <xdr:nvPicPr>
            <xdr:cNvPr id="2" name="Inkt 1">
              <a:extLst>
                <a:ext uri="{FF2B5EF4-FFF2-40B4-BE49-F238E27FC236}">
                  <a16:creationId xmlns:a16="http://schemas.microsoft.com/office/drawing/2014/main" id="{E9A8932D-8A9A-63F0-2A9C-2AD949D05BCF}"/>
                </a:ext>
              </a:extLst>
            </xdr:cNvPr>
            <xdr:cNvPicPr/>
          </xdr:nvPicPr>
          <xdr:blipFill>
            <a:blip xmlns:r="http://schemas.openxmlformats.org/officeDocument/2006/relationships" r:embed="rId2"/>
            <a:stretch>
              <a:fillRect/>
            </a:stretch>
          </xdr:blipFill>
          <xdr:spPr>
            <a:xfrm>
              <a:off x="4318920" y="13391794"/>
              <a:ext cx="42120" cy="47880"/>
            </a:xfrm>
            <a:prstGeom prst="rect">
              <a:avLst/>
            </a:prstGeom>
          </xdr:spPr>
        </xdr:pic>
      </mc:Fallback>
    </mc:AlternateContent>
    <xdr:clientData/>
  </xdr:twoCellAnchor>
  <xdr:oneCellAnchor>
    <xdr:from>
      <xdr:col>2</xdr:col>
      <xdr:colOff>3544149</xdr:colOff>
      <xdr:row>25</xdr:row>
      <xdr:rowOff>0</xdr:rowOff>
    </xdr:from>
    <xdr:ext cx="34640" cy="35320"/>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t 2">
              <a:extLst>
                <a:ext uri="{FF2B5EF4-FFF2-40B4-BE49-F238E27FC236}">
                  <a16:creationId xmlns:a16="http://schemas.microsoft.com/office/drawing/2014/main" id="{D3429E55-19D2-42FB-ACF4-8C0BEE26129B}"/>
                </a:ext>
              </a:extLst>
            </xdr14:cNvPr>
            <xdr14:cNvContentPartPr/>
          </xdr14:nvContentPartPr>
          <xdr14:nvPr macro=""/>
          <xdr14:xfrm>
            <a:off x="4327920" y="13400794"/>
            <a:ext cx="24480" cy="30240"/>
          </xdr14:xfrm>
        </xdr:contentPart>
      </mc:Choice>
      <mc:Fallback xmlns="">
        <xdr:pic>
          <xdr:nvPicPr>
            <xdr:cNvPr id="2" name="Inkt 1">
              <a:extLst>
                <a:ext uri="{FF2B5EF4-FFF2-40B4-BE49-F238E27FC236}">
                  <a16:creationId xmlns:a16="http://schemas.microsoft.com/office/drawing/2014/main" id="{E9A8932D-8A9A-63F0-2A9C-2AD949D05BCF}"/>
                </a:ext>
              </a:extLst>
            </xdr:cNvPr>
            <xdr:cNvPicPr/>
          </xdr:nvPicPr>
          <xdr:blipFill>
            <a:blip xmlns:r="http://schemas.openxmlformats.org/officeDocument/2006/relationships" r:embed="rId2"/>
            <a:stretch>
              <a:fillRect/>
            </a:stretch>
          </xdr:blipFill>
          <xdr:spPr>
            <a:xfrm>
              <a:off x="4318920" y="13391794"/>
              <a:ext cx="42120" cy="47880"/>
            </a:xfrm>
            <a:prstGeom prst="rect">
              <a:avLst/>
            </a:prstGeom>
          </xdr:spPr>
        </xdr:pic>
      </mc:Fallback>
    </mc:AlternateContent>
    <xdr:clientData/>
  </xdr:oneCellAnchor>
  <xdr:oneCellAnchor>
    <xdr:from>
      <xdr:col>2</xdr:col>
      <xdr:colOff>3544149</xdr:colOff>
      <xdr:row>37</xdr:row>
      <xdr:rowOff>0</xdr:rowOff>
    </xdr:from>
    <xdr:ext cx="34640" cy="35320"/>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t 3">
              <a:extLst>
                <a:ext uri="{FF2B5EF4-FFF2-40B4-BE49-F238E27FC236}">
                  <a16:creationId xmlns:a16="http://schemas.microsoft.com/office/drawing/2014/main" id="{1DCFCEB2-A3A9-4AEB-BD8F-EC9EBC048857}"/>
                </a:ext>
              </a:extLst>
            </xdr14:cNvPr>
            <xdr14:cNvContentPartPr/>
          </xdr14:nvContentPartPr>
          <xdr14:nvPr macro=""/>
          <xdr14:xfrm>
            <a:off x="4327920" y="13400794"/>
            <a:ext cx="24480" cy="30240"/>
          </xdr14:xfrm>
        </xdr:contentPart>
      </mc:Choice>
      <mc:Fallback xmlns="">
        <xdr:pic>
          <xdr:nvPicPr>
            <xdr:cNvPr id="2" name="Inkt 1">
              <a:extLst>
                <a:ext uri="{FF2B5EF4-FFF2-40B4-BE49-F238E27FC236}">
                  <a16:creationId xmlns:a16="http://schemas.microsoft.com/office/drawing/2014/main" id="{E9A8932D-8A9A-63F0-2A9C-2AD949D05BCF}"/>
                </a:ext>
              </a:extLst>
            </xdr:cNvPr>
            <xdr:cNvPicPr/>
          </xdr:nvPicPr>
          <xdr:blipFill>
            <a:blip xmlns:r="http://schemas.openxmlformats.org/officeDocument/2006/relationships" r:embed="rId2"/>
            <a:stretch>
              <a:fillRect/>
            </a:stretch>
          </xdr:blipFill>
          <xdr:spPr>
            <a:xfrm>
              <a:off x="4318920" y="13391794"/>
              <a:ext cx="42120" cy="47880"/>
            </a:xfrm>
            <a:prstGeom prst="rect">
              <a:avLst/>
            </a:prstGeom>
          </xdr:spPr>
        </xdr:pic>
      </mc:Fallback>
    </mc:AlternateContent>
    <xdr:clientData/>
  </xdr:oneCellAnchor>
  <xdr:oneCellAnchor>
    <xdr:from>
      <xdr:col>2</xdr:col>
      <xdr:colOff>3544149</xdr:colOff>
      <xdr:row>37</xdr:row>
      <xdr:rowOff>0</xdr:rowOff>
    </xdr:from>
    <xdr:ext cx="34640" cy="35320"/>
    <mc:AlternateContent xmlns:mc="http://schemas.openxmlformats.org/markup-compatibility/2006" xmlns:xdr14="http://schemas.microsoft.com/office/excel/2010/spreadsheetDrawing">
      <mc:Choice Requires="xdr14">
        <xdr:contentPart xmlns:r="http://schemas.openxmlformats.org/officeDocument/2006/relationships" r:id="rId5">
          <xdr14:nvContentPartPr>
            <xdr14:cNvPr id="5" name="Inkt 4">
              <a:extLst>
                <a:ext uri="{FF2B5EF4-FFF2-40B4-BE49-F238E27FC236}">
                  <a16:creationId xmlns:a16="http://schemas.microsoft.com/office/drawing/2014/main" id="{5094195A-B237-42B3-884F-6411D546D1D0}"/>
                </a:ext>
              </a:extLst>
            </xdr14:cNvPr>
            <xdr14:cNvContentPartPr/>
          </xdr14:nvContentPartPr>
          <xdr14:nvPr macro=""/>
          <xdr14:xfrm>
            <a:off x="4327920" y="13400794"/>
            <a:ext cx="24480" cy="30240"/>
          </xdr14:xfrm>
        </xdr:contentPart>
      </mc:Choice>
      <mc:Fallback xmlns="">
        <xdr:pic>
          <xdr:nvPicPr>
            <xdr:cNvPr id="2" name="Inkt 1">
              <a:extLst>
                <a:ext uri="{FF2B5EF4-FFF2-40B4-BE49-F238E27FC236}">
                  <a16:creationId xmlns:a16="http://schemas.microsoft.com/office/drawing/2014/main" id="{E9A8932D-8A9A-63F0-2A9C-2AD949D05BCF}"/>
                </a:ext>
              </a:extLst>
            </xdr:cNvPr>
            <xdr:cNvPicPr/>
          </xdr:nvPicPr>
          <xdr:blipFill>
            <a:blip xmlns:r="http://schemas.openxmlformats.org/officeDocument/2006/relationships" r:embed="rId2"/>
            <a:stretch>
              <a:fillRect/>
            </a:stretch>
          </xdr:blipFill>
          <xdr:spPr>
            <a:xfrm>
              <a:off x="4318920" y="13391794"/>
              <a:ext cx="42120" cy="47880"/>
            </a:xfrm>
            <a:prstGeom prst="rect">
              <a:avLst/>
            </a:prstGeom>
          </xdr:spPr>
        </xdr:pic>
      </mc:Fallback>
    </mc:AlternateContent>
    <xdr:clientData/>
  </xdr:oneCellAnchor>
</xdr:wsDr>
</file>

<file path=xl/ink/ink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4-03-08T14:00:13.084"/>
    </inkml:context>
    <inkml:brush xml:id="br0">
      <inkml:brushProperty name="width" value="0.05" units="cm"/>
      <inkml:brushProperty name="height" value="0.05" units="cm"/>
    </inkml:brush>
  </inkml:definitions>
  <inkml:trace contextRef="#ctx0" brushRef="#br0">67 83 16388,'0'0'0,"-23"-21"0,9 7 0,34 18 0,-45-32 0,7 11 0,11 10 0</inkml:trace>
</inkml:ink>
</file>

<file path=xl/ink/ink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4-03-08T14:00:13.085"/>
    </inkml:context>
    <inkml:brush xml:id="br0">
      <inkml:brushProperty name="width" value="0.05" units="cm"/>
      <inkml:brushProperty name="height" value="0.05" units="cm"/>
    </inkml:brush>
  </inkml:definitions>
  <inkml:trace contextRef="#ctx0" brushRef="#br0">67 83 16388,'0'0'0,"-23"-21"0,9 7 0,34 18 0,-45-32 0,7 11 0,11 10 0</inkml:trace>
</inkml:ink>
</file>

<file path=xl/ink/ink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4-03-08T14:00:13.086"/>
    </inkml:context>
    <inkml:brush xml:id="br0">
      <inkml:brushProperty name="width" value="0.05" units="cm"/>
      <inkml:brushProperty name="height" value="0.05" units="cm"/>
    </inkml:brush>
  </inkml:definitions>
  <inkml:trace contextRef="#ctx0" brushRef="#br0">67 83 16388,'0'0'0,"-23"-21"0,9 7 0,34 18 0,-45-32 0,7 11 0,11 10 0</inkml:trace>
</inkml:ink>
</file>

<file path=xl/ink/ink4.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4-03-08T14:11:20.809"/>
    </inkml:context>
    <inkml:brush xml:id="br0">
      <inkml:brushProperty name="width" value="0.05" units="cm"/>
      <inkml:brushProperty name="height" value="0.05" units="cm"/>
    </inkml:brush>
  </inkml:definitions>
  <inkml:trace contextRef="#ctx0" brushRef="#br0">67 83 16388,'0'0'0,"-23"-21"0,9 7 0,34 18 0,-45-32 0,7 11 0,11 10 0</inkml:trace>
</inkml:ink>
</file>

<file path=xl/ink/ink5.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4-03-08T14:11:20.810"/>
    </inkml:context>
    <inkml:brush xml:id="br0">
      <inkml:brushProperty name="width" value="0.05" units="cm"/>
      <inkml:brushProperty name="height" value="0.05" units="cm"/>
    </inkml:brush>
  </inkml:definitions>
  <inkml:trace contextRef="#ctx0" brushRef="#br0">67 83 16388,'0'0'0,"-23"-21"0,9 7 0,34 18 0,-45-32 0,7 11 0,11 10 0</inkml:trace>
</inkml:ink>
</file>

<file path=xl/ink/ink6.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4-03-08T14:11:20.811"/>
    </inkml:context>
    <inkml:brush xml:id="br0">
      <inkml:brushProperty name="width" value="0.05" units="cm"/>
      <inkml:brushProperty name="height" value="0.05" units="cm"/>
    </inkml:brush>
  </inkml:definitions>
  <inkml:trace contextRef="#ctx0" brushRef="#br0">67 83 16388,'0'0'0,"-23"-21"0,9 7 0,34 18 0,-45-32 0,7 11 0,11 10 0</inkml:trace>
</inkml:ink>
</file>

<file path=xl/ink/ink7.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4-03-08T14:12:37.907"/>
    </inkml:context>
    <inkml:brush xml:id="br0">
      <inkml:brushProperty name="width" value="0.05" units="cm"/>
      <inkml:brushProperty name="height" value="0.05" units="cm"/>
    </inkml:brush>
  </inkml:definitions>
  <inkml:trace contextRef="#ctx0" brushRef="#br0">67 83 16388,'0'0'0,"-23"-21"0,9 7 0,34 18 0,-45-32 0,7 11 0,11 10 0</inkml:trace>
</inkml:ink>
</file>

<file path=xl/ink/ink8.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4-03-08T14:12:37.908"/>
    </inkml:context>
    <inkml:brush xml:id="br0">
      <inkml:brushProperty name="width" value="0.05" units="cm"/>
      <inkml:brushProperty name="height" value="0.05" units="cm"/>
    </inkml:brush>
  </inkml:definitions>
  <inkml:trace contextRef="#ctx0" brushRef="#br0">67 83 16388,'0'0'0,"-23"-21"0,9 7 0,34 18 0,-45-32 0,7 11 0,11 10 0</inkml:trace>
</inkml:ink>
</file>

<file path=xl/ink/ink9.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4-03-08T14:12:37.909"/>
    </inkml:context>
    <inkml:brush xml:id="br0">
      <inkml:brushProperty name="width" value="0.05" units="cm"/>
      <inkml:brushProperty name="height" value="0.05" units="cm"/>
    </inkml:brush>
  </inkml:definitions>
  <inkml:trace contextRef="#ctx0" brushRef="#br0">67 83 16388,'0'0'0,"-23"-21"0,9 7 0,34 18 0,-45-32 0,7 11 0,11 10 0</inkml:trace>
</inkml:ink>
</file>

<file path=xl/ink/ink10.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4-04-05T07:50:44.616"/>
    </inkml:context>
    <inkml:brush xml:id="br0">
      <inkml:brushProperty name="width" value="0.05" units="cm"/>
      <inkml:brushProperty name="height" value="0.05" units="cm"/>
    </inkml:brush>
  </inkml:definitions>
  <inkml:trace contextRef="#ctx0" brushRef="#br0">67 83 16388,'0'0'0,"-23"-21"0,9 7 0,34 18 0,-45-32 0,7 11 0,11 10 0</inkml:trace>
</inkml:ink>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998CF8-63FF-4A20-99B0-70C10A2E32C3}">
  <dimension ref="B1:E30"/>
  <sheetViews>
    <sheetView topLeftCell="A22" zoomScaleNormal="100" workbookViewId="0">
      <selection activeCell="C24" sqref="C24"/>
    </sheetView>
  </sheetViews>
  <sheetFormatPr defaultRowHeight="12.6" x14ac:dyDescent="0.2"/>
  <cols>
    <col min="1" max="1" width="2" style="21" customWidth="1"/>
    <col min="2" max="2" width="33.5546875" style="21" customWidth="1"/>
    <col min="3" max="3" width="135" style="21" customWidth="1"/>
    <col min="4" max="16384" width="8.88671875" style="21"/>
  </cols>
  <sheetData>
    <row r="1" spans="2:5" x14ac:dyDescent="0.2">
      <c r="B1" s="87" t="s">
        <v>71</v>
      </c>
      <c r="C1" s="87"/>
    </row>
    <row r="2" spans="2:5" ht="14.4" customHeight="1" x14ac:dyDescent="0.2">
      <c r="B2" s="88" t="s">
        <v>78</v>
      </c>
      <c r="C2" s="88"/>
    </row>
    <row r="3" spans="2:5" x14ac:dyDescent="0.2">
      <c r="B3" s="88" t="s">
        <v>76</v>
      </c>
      <c r="C3" s="88"/>
    </row>
    <row r="4" spans="2:5" ht="14.4" customHeight="1" x14ac:dyDescent="0.2">
      <c r="B4" s="47" t="s">
        <v>79</v>
      </c>
      <c r="C4" s="47"/>
    </row>
    <row r="5" spans="2:5" x14ac:dyDescent="0.2">
      <c r="B5" s="88" t="s">
        <v>77</v>
      </c>
      <c r="C5" s="88"/>
    </row>
    <row r="6" spans="2:5" x14ac:dyDescent="0.2">
      <c r="B6" s="47" t="s">
        <v>80</v>
      </c>
      <c r="C6" s="47"/>
    </row>
    <row r="7" spans="2:5" x14ac:dyDescent="0.2">
      <c r="B7" s="88" t="s">
        <v>82</v>
      </c>
      <c r="C7" s="88"/>
    </row>
    <row r="8" spans="2:5" x14ac:dyDescent="0.2">
      <c r="B8" s="88" t="s">
        <v>64</v>
      </c>
      <c r="C8" s="88"/>
    </row>
    <row r="9" spans="2:5" x14ac:dyDescent="0.2">
      <c r="B9" s="88" t="s">
        <v>54</v>
      </c>
      <c r="C9" s="88"/>
    </row>
    <row r="10" spans="2:5" x14ac:dyDescent="0.2">
      <c r="B10" s="88"/>
      <c r="C10" s="88"/>
    </row>
    <row r="11" spans="2:5" x14ac:dyDescent="0.2">
      <c r="B11" s="88" t="s">
        <v>81</v>
      </c>
      <c r="C11" s="88"/>
    </row>
    <row r="14" spans="2:5" x14ac:dyDescent="0.2">
      <c r="B14" s="85" t="s">
        <v>42</v>
      </c>
      <c r="C14" s="86"/>
    </row>
    <row r="15" spans="2:5" ht="37.799999999999997" x14ac:dyDescent="0.2">
      <c r="B15" s="22" t="s">
        <v>51</v>
      </c>
      <c r="C15" s="23" t="s">
        <v>59</v>
      </c>
      <c r="E15" s="48"/>
    </row>
    <row r="16" spans="2:5" ht="28.2" customHeight="1" x14ac:dyDescent="0.2">
      <c r="B16" s="47" t="s">
        <v>57</v>
      </c>
      <c r="C16" s="23" t="s">
        <v>86</v>
      </c>
      <c r="E16" s="48"/>
    </row>
    <row r="17" spans="2:5" ht="25.2" x14ac:dyDescent="0.2">
      <c r="B17" s="47" t="s">
        <v>58</v>
      </c>
      <c r="C17" s="23" t="s">
        <v>56</v>
      </c>
    </row>
    <row r="18" spans="2:5" ht="25.2" x14ac:dyDescent="0.2">
      <c r="B18" s="47" t="s">
        <v>60</v>
      </c>
      <c r="C18" s="23" t="s">
        <v>87</v>
      </c>
    </row>
    <row r="19" spans="2:5" x14ac:dyDescent="0.2">
      <c r="B19" s="46"/>
      <c r="C19" s="45"/>
    </row>
    <row r="20" spans="2:5" ht="54.6" customHeight="1" x14ac:dyDescent="0.2">
      <c r="B20" s="24" t="s">
        <v>34</v>
      </c>
      <c r="C20" s="25" t="s">
        <v>85</v>
      </c>
      <c r="E20" s="28"/>
    </row>
    <row r="22" spans="2:5" ht="25.2" x14ac:dyDescent="0.2">
      <c r="B22" s="29" t="s">
        <v>37</v>
      </c>
      <c r="C22" s="26" t="s">
        <v>55</v>
      </c>
    </row>
    <row r="23" spans="2:5" ht="37.799999999999997" x14ac:dyDescent="0.2">
      <c r="B23" s="30" t="s">
        <v>39</v>
      </c>
      <c r="C23" s="26" t="s">
        <v>83</v>
      </c>
      <c r="E23" s="49"/>
    </row>
    <row r="24" spans="2:5" ht="25.2" x14ac:dyDescent="0.2">
      <c r="B24" s="30" t="s">
        <v>38</v>
      </c>
      <c r="C24" s="26" t="s">
        <v>48</v>
      </c>
    </row>
    <row r="25" spans="2:5" ht="37.799999999999997" x14ac:dyDescent="0.2">
      <c r="B25" s="31" t="s">
        <v>30</v>
      </c>
      <c r="C25" s="26" t="s">
        <v>49</v>
      </c>
    </row>
    <row r="26" spans="2:5" ht="25.2" x14ac:dyDescent="0.2">
      <c r="B26" s="31" t="s">
        <v>32</v>
      </c>
      <c r="C26" s="26" t="s">
        <v>50</v>
      </c>
    </row>
    <row r="27" spans="2:5" ht="37.799999999999997" x14ac:dyDescent="0.2">
      <c r="B27" s="31" t="s">
        <v>31</v>
      </c>
      <c r="C27" s="26" t="s">
        <v>75</v>
      </c>
    </row>
    <row r="28" spans="2:5" s="110" customFormat="1" ht="37.799999999999997" x14ac:dyDescent="0.2">
      <c r="B28" s="108" t="s">
        <v>88</v>
      </c>
      <c r="C28" s="109" t="s">
        <v>89</v>
      </c>
    </row>
    <row r="29" spans="2:5" x14ac:dyDescent="0.2">
      <c r="B29" s="30"/>
      <c r="C29" s="5"/>
    </row>
    <row r="30" spans="2:5" ht="25.2" x14ac:dyDescent="0.2">
      <c r="B30" s="32" t="s">
        <v>40</v>
      </c>
      <c r="C30" s="27" t="s">
        <v>84</v>
      </c>
    </row>
  </sheetData>
  <mergeCells count="10">
    <mergeCell ref="B14:C14"/>
    <mergeCell ref="B1:C1"/>
    <mergeCell ref="B2:C2"/>
    <mergeCell ref="B10:C10"/>
    <mergeCell ref="B11:C11"/>
    <mergeCell ref="B9:C9"/>
    <mergeCell ref="B3:C3"/>
    <mergeCell ref="B5:C5"/>
    <mergeCell ref="B7:C7"/>
    <mergeCell ref="B8:C8"/>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745454-3DB2-49CB-857C-6E68F0B919C4}">
  <dimension ref="B1:S15"/>
  <sheetViews>
    <sheetView zoomScaleNormal="100" workbookViewId="0">
      <selection activeCell="D23" sqref="D23"/>
    </sheetView>
  </sheetViews>
  <sheetFormatPr defaultColWidth="8.6640625" defaultRowHeight="12.6" x14ac:dyDescent="0.3"/>
  <cols>
    <col min="1" max="1" width="2.6640625" style="1" customWidth="1"/>
    <col min="2" max="2" width="19.44140625" style="1" customWidth="1"/>
    <col min="3" max="3" width="97.5546875" style="1" customWidth="1"/>
    <col min="4" max="4" width="17.77734375" style="2" bestFit="1" customWidth="1"/>
    <col min="5" max="5" width="16.33203125" style="2" customWidth="1"/>
    <col min="6" max="6" width="22.5546875" style="2" customWidth="1"/>
    <col min="7" max="19" width="6.33203125" style="2" customWidth="1"/>
    <col min="20" max="16384" width="8.6640625" style="1"/>
  </cols>
  <sheetData>
    <row r="1" spans="2:19" ht="13.2" thickBot="1" x14ac:dyDescent="0.35"/>
    <row r="2" spans="2:19" ht="13.2" thickBot="1" x14ac:dyDescent="0.35">
      <c r="B2" s="89" t="s">
        <v>74</v>
      </c>
      <c r="C2" s="90"/>
      <c r="D2" s="90"/>
      <c r="E2" s="90"/>
      <c r="F2" s="90"/>
    </row>
    <row r="3" spans="2:19" ht="13.2" thickBot="1" x14ac:dyDescent="0.35"/>
    <row r="4" spans="2:19" ht="28.2" customHeight="1" thickBot="1" x14ac:dyDescent="0.35">
      <c r="B4" s="91" t="s">
        <v>70</v>
      </c>
      <c r="C4" s="92"/>
      <c r="D4" s="16" t="s">
        <v>0</v>
      </c>
      <c r="E4" s="16" t="s">
        <v>1</v>
      </c>
      <c r="F4" s="16" t="s">
        <v>2</v>
      </c>
      <c r="G4" s="3"/>
      <c r="H4" s="3"/>
      <c r="I4" s="3"/>
      <c r="J4" s="3"/>
      <c r="K4" s="3"/>
      <c r="L4" s="3"/>
      <c r="M4" s="3"/>
      <c r="N4" s="3"/>
      <c r="O4" s="3"/>
      <c r="P4" s="3"/>
      <c r="Q4" s="3"/>
      <c r="R4" s="3"/>
      <c r="S4" s="3"/>
    </row>
    <row r="5" spans="2:19" x14ac:dyDescent="0.3">
      <c r="B5" s="93" t="s">
        <v>62</v>
      </c>
      <c r="C5" s="94"/>
      <c r="D5" s="94"/>
      <c r="E5" s="94"/>
      <c r="F5" s="94"/>
      <c r="G5" s="4"/>
      <c r="H5" s="4"/>
      <c r="I5" s="4"/>
      <c r="J5" s="4"/>
      <c r="K5" s="4"/>
      <c r="L5" s="4"/>
      <c r="M5" s="4"/>
      <c r="N5" s="4"/>
      <c r="O5" s="4"/>
      <c r="P5" s="4"/>
      <c r="Q5" s="4"/>
      <c r="R5" s="4"/>
      <c r="S5" s="4"/>
    </row>
    <row r="6" spans="2:19" x14ac:dyDescent="0.3">
      <c r="B6" s="33" t="s">
        <v>3</v>
      </c>
      <c r="C6" s="5" t="s">
        <v>65</v>
      </c>
      <c r="D6" s="44">
        <v>1200</v>
      </c>
      <c r="E6" s="62"/>
      <c r="F6" s="42">
        <f>E6*D6</f>
        <v>0</v>
      </c>
      <c r="G6" s="6"/>
      <c r="H6" s="6"/>
      <c r="I6" s="6"/>
      <c r="J6" s="6"/>
      <c r="K6" s="6"/>
      <c r="L6" s="6"/>
      <c r="M6" s="6"/>
      <c r="N6" s="6"/>
      <c r="O6" s="6"/>
      <c r="P6" s="6"/>
      <c r="Q6" s="6"/>
      <c r="R6" s="6"/>
      <c r="S6" s="6"/>
    </row>
    <row r="7" spans="2:19" x14ac:dyDescent="0.3">
      <c r="B7" s="33" t="s">
        <v>4</v>
      </c>
      <c r="C7" s="5" t="s">
        <v>43</v>
      </c>
      <c r="D7" s="44">
        <v>1</v>
      </c>
      <c r="E7" s="62"/>
      <c r="F7" s="42">
        <f>E7</f>
        <v>0</v>
      </c>
      <c r="G7" s="6"/>
      <c r="H7" s="64"/>
      <c r="I7" s="6"/>
      <c r="J7" s="6"/>
      <c r="K7" s="6"/>
      <c r="L7" s="6"/>
      <c r="M7" s="6"/>
      <c r="N7" s="6"/>
      <c r="O7" s="6"/>
      <c r="P7" s="6"/>
      <c r="Q7" s="6"/>
      <c r="R7" s="6"/>
      <c r="S7" s="6"/>
    </row>
    <row r="8" spans="2:19" x14ac:dyDescent="0.3">
      <c r="B8" s="33" t="s">
        <v>5</v>
      </c>
      <c r="C8" s="5" t="s">
        <v>66</v>
      </c>
      <c r="D8" s="44">
        <v>1200</v>
      </c>
      <c r="E8" s="62"/>
      <c r="F8" s="42">
        <f>E8*D8</f>
        <v>0</v>
      </c>
      <c r="G8" s="6"/>
      <c r="H8" s="6"/>
      <c r="I8" s="6"/>
      <c r="J8" s="6"/>
      <c r="K8" s="6"/>
      <c r="L8" s="6"/>
      <c r="M8" s="6"/>
      <c r="N8" s="6"/>
      <c r="O8" s="6"/>
      <c r="P8" s="6"/>
      <c r="Q8" s="6"/>
      <c r="R8" s="6"/>
      <c r="S8" s="6"/>
    </row>
    <row r="9" spans="2:19" x14ac:dyDescent="0.3">
      <c r="B9" s="95" t="s">
        <v>63</v>
      </c>
      <c r="C9" s="96"/>
      <c r="D9" s="96"/>
      <c r="E9" s="96"/>
      <c r="F9" s="96"/>
      <c r="G9" s="4"/>
      <c r="H9" s="4"/>
      <c r="I9" s="4"/>
      <c r="J9" s="4"/>
      <c r="K9" s="4"/>
      <c r="L9" s="4"/>
      <c r="M9" s="4"/>
      <c r="N9" s="4"/>
      <c r="O9" s="4"/>
      <c r="P9" s="4"/>
      <c r="Q9" s="4"/>
      <c r="R9" s="4"/>
      <c r="S9" s="4"/>
    </row>
    <row r="10" spans="2:19" x14ac:dyDescent="0.3">
      <c r="B10" s="33" t="s">
        <v>6</v>
      </c>
      <c r="C10" s="5" t="s">
        <v>65</v>
      </c>
      <c r="D10" s="44">
        <v>2553</v>
      </c>
      <c r="E10" s="62"/>
      <c r="F10" s="42">
        <f>E10*D10</f>
        <v>0</v>
      </c>
      <c r="G10" s="7"/>
      <c r="H10" s="7"/>
      <c r="I10" s="7"/>
      <c r="J10" s="7"/>
      <c r="K10" s="7"/>
      <c r="L10" s="7"/>
      <c r="M10" s="7"/>
      <c r="N10" s="7"/>
      <c r="O10" s="7"/>
      <c r="P10" s="7"/>
      <c r="Q10" s="7"/>
      <c r="R10" s="7"/>
      <c r="S10" s="7"/>
    </row>
    <row r="11" spans="2:19" x14ac:dyDescent="0.3">
      <c r="B11" s="33" t="s">
        <v>7</v>
      </c>
      <c r="C11" s="5" t="s">
        <v>44</v>
      </c>
      <c r="D11" s="44">
        <v>1</v>
      </c>
      <c r="E11" s="62"/>
      <c r="F11" s="42">
        <f>E11</f>
        <v>0</v>
      </c>
      <c r="G11" s="6"/>
      <c r="H11" s="6"/>
      <c r="I11" s="6"/>
      <c r="J11" s="6"/>
      <c r="K11" s="6"/>
      <c r="L11" s="6"/>
      <c r="M11" s="6"/>
      <c r="N11" s="6"/>
      <c r="O11" s="6"/>
      <c r="P11" s="6"/>
      <c r="Q11" s="6"/>
      <c r="R11" s="6"/>
      <c r="S11" s="6"/>
    </row>
    <row r="12" spans="2:19" x14ac:dyDescent="0.3">
      <c r="B12" s="33" t="s">
        <v>8</v>
      </c>
      <c r="C12" s="5" t="s">
        <v>66</v>
      </c>
      <c r="D12" s="44">
        <v>3753</v>
      </c>
      <c r="E12" s="62"/>
      <c r="F12" s="42">
        <f>E12*D12</f>
        <v>0</v>
      </c>
      <c r="G12" s="6"/>
      <c r="H12" s="6"/>
      <c r="I12" s="6"/>
      <c r="J12" s="6"/>
      <c r="K12" s="6"/>
      <c r="L12" s="6"/>
      <c r="M12" s="6"/>
      <c r="N12" s="6"/>
      <c r="O12" s="6"/>
      <c r="P12" s="6"/>
      <c r="Q12" s="6"/>
      <c r="R12" s="6"/>
      <c r="S12" s="6"/>
    </row>
    <row r="13" spans="2:19" ht="16.8" customHeight="1" thickBot="1" x14ac:dyDescent="0.35">
      <c r="B13" s="34"/>
      <c r="C13" s="35"/>
      <c r="D13" s="35"/>
      <c r="E13" s="36" t="s">
        <v>68</v>
      </c>
      <c r="F13" s="43">
        <f>F6+F7+F8+F10+F11+F12</f>
        <v>0</v>
      </c>
      <c r="G13" s="8"/>
      <c r="H13" s="8"/>
      <c r="I13" s="8"/>
      <c r="J13" s="8"/>
      <c r="K13" s="8"/>
      <c r="L13" s="8"/>
      <c r="M13" s="8"/>
      <c r="N13" s="8"/>
      <c r="O13" s="8"/>
      <c r="P13" s="8"/>
      <c r="Q13" s="8"/>
      <c r="R13" s="8"/>
      <c r="S13" s="8"/>
    </row>
    <row r="14" spans="2:19" ht="16.8" customHeight="1" x14ac:dyDescent="0.3">
      <c r="B14" s="12" t="s">
        <v>67</v>
      </c>
      <c r="D14" s="1"/>
      <c r="E14" s="1"/>
      <c r="F14" s="1"/>
      <c r="G14" s="8"/>
      <c r="H14" s="8"/>
      <c r="I14" s="8"/>
      <c r="J14" s="8"/>
      <c r="K14" s="8"/>
      <c r="L14" s="8"/>
      <c r="M14" s="8"/>
      <c r="N14" s="8"/>
      <c r="O14" s="8"/>
      <c r="P14" s="8"/>
      <c r="Q14" s="8"/>
      <c r="R14" s="8"/>
      <c r="S14" s="8"/>
    </row>
    <row r="15" spans="2:19" x14ac:dyDescent="0.3">
      <c r="B15" s="13"/>
    </row>
  </sheetData>
  <sheetProtection algorithmName="SHA-512" hashValue="7EBfguJ/QaFdMFFNKVY84minZ2/VyVeHWx3rMABVmnG4wqfFdwnj6MO4BYv4Sk8hQK/AQf4Y4XJT8oXKkU9//g==" saltValue="SsllUMVyTFCMjRIYDWFQGg==" spinCount="100000" sheet="1" objects="1" scenarios="1"/>
  <mergeCells count="4">
    <mergeCell ref="B2:F2"/>
    <mergeCell ref="B4:C4"/>
    <mergeCell ref="B5:F5"/>
    <mergeCell ref="B9:F9"/>
  </mergeCells>
  <pageMargins left="0.7" right="0.7" top="0.75" bottom="0.75" header="0.3" footer="0.3"/>
  <pageSetup paperSize="9" orientation="portrait" verticalDpi="0" r:id="rId1"/>
  <ignoredErrors>
    <ignoredError sqref="F7 F11" formula="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0A370E-B993-494B-A1B3-8F386DDDC007}">
  <dimension ref="A1:AD10"/>
  <sheetViews>
    <sheetView zoomScaleNormal="100" workbookViewId="0">
      <selection activeCell="D5" sqref="D5"/>
    </sheetView>
  </sheetViews>
  <sheetFormatPr defaultColWidth="8.6640625" defaultRowHeight="12.6" x14ac:dyDescent="0.3"/>
  <cols>
    <col min="1" max="1" width="2.6640625" style="58" customWidth="1"/>
    <col min="2" max="2" width="19.44140625" style="1" customWidth="1"/>
    <col min="3" max="3" width="97.5546875" style="1" customWidth="1"/>
    <col min="4" max="4" width="17.77734375" style="2" bestFit="1" customWidth="1"/>
    <col min="5" max="5" width="16.33203125" style="2" customWidth="1"/>
    <col min="6" max="6" width="18.5546875" style="2" bestFit="1" customWidth="1"/>
    <col min="7" max="12" width="6.33203125" style="2" customWidth="1"/>
    <col min="13" max="16384" width="8.6640625" style="1"/>
  </cols>
  <sheetData>
    <row r="1" spans="1:30" ht="13.2" thickBot="1" x14ac:dyDescent="0.35"/>
    <row r="2" spans="1:30" ht="13.2" thickBot="1" x14ac:dyDescent="0.35">
      <c r="B2" s="89" t="s">
        <v>73</v>
      </c>
      <c r="C2" s="90"/>
      <c r="D2" s="90"/>
      <c r="E2" s="90"/>
      <c r="F2" s="90"/>
    </row>
    <row r="3" spans="1:30" ht="13.2" thickBot="1" x14ac:dyDescent="0.35"/>
    <row r="4" spans="1:30" s="56" customFormat="1" ht="25.8" thickBot="1" x14ac:dyDescent="0.35">
      <c r="A4" s="58"/>
      <c r="B4" s="91" t="s">
        <v>9</v>
      </c>
      <c r="C4" s="92"/>
      <c r="D4" s="16" t="s">
        <v>10</v>
      </c>
      <c r="E4" s="16" t="s">
        <v>41</v>
      </c>
      <c r="F4" s="16" t="s">
        <v>11</v>
      </c>
      <c r="G4" s="3"/>
      <c r="H4" s="3"/>
      <c r="I4" s="3"/>
      <c r="J4" s="3"/>
      <c r="K4" s="3"/>
      <c r="L4" s="3"/>
      <c r="M4" s="1"/>
      <c r="N4" s="1"/>
      <c r="O4" s="1"/>
      <c r="P4" s="1"/>
      <c r="Q4" s="1"/>
      <c r="R4" s="1"/>
      <c r="S4" s="1"/>
      <c r="T4" s="1"/>
      <c r="U4" s="1"/>
      <c r="V4" s="1"/>
      <c r="W4" s="1"/>
      <c r="X4" s="1"/>
      <c r="Y4" s="1"/>
      <c r="Z4" s="1"/>
      <c r="AA4" s="1"/>
      <c r="AB4" s="1"/>
      <c r="AC4" s="1"/>
      <c r="AD4" s="1"/>
    </row>
    <row r="5" spans="1:30" s="57" customFormat="1" x14ac:dyDescent="0.3">
      <c r="A5" s="59"/>
      <c r="B5" s="37" t="s">
        <v>12</v>
      </c>
      <c r="C5" s="38" t="s">
        <v>13</v>
      </c>
      <c r="D5" s="42">
        <v>1216000</v>
      </c>
      <c r="E5" s="63">
        <v>0</v>
      </c>
      <c r="F5" s="42">
        <f>D5-(D5*E5)</f>
        <v>1216000</v>
      </c>
      <c r="G5" s="6"/>
      <c r="H5" s="6"/>
      <c r="I5" s="6"/>
      <c r="J5" s="6"/>
      <c r="K5" s="6"/>
      <c r="L5" s="6"/>
      <c r="M5" s="1"/>
      <c r="N5" s="1"/>
      <c r="O5" s="1"/>
      <c r="P5" s="1"/>
      <c r="Q5" s="1"/>
      <c r="R5" s="1"/>
      <c r="S5" s="1"/>
      <c r="T5" s="1"/>
      <c r="U5" s="1"/>
      <c r="V5" s="1"/>
      <c r="W5" s="1"/>
      <c r="X5" s="1"/>
      <c r="Y5" s="1"/>
      <c r="Z5" s="1"/>
      <c r="AA5" s="1"/>
      <c r="AB5" s="1"/>
      <c r="AC5" s="1"/>
      <c r="AD5" s="1"/>
    </row>
    <row r="6" spans="1:30" s="57" customFormat="1" x14ac:dyDescent="0.3">
      <c r="A6" s="59"/>
      <c r="B6" s="33" t="s">
        <v>14</v>
      </c>
      <c r="C6" s="5" t="s">
        <v>15</v>
      </c>
      <c r="D6" s="42">
        <v>43000</v>
      </c>
      <c r="E6" s="63">
        <v>0</v>
      </c>
      <c r="F6" s="42">
        <f t="shared" ref="F6:F8" si="0">D6-(D6*E6)</f>
        <v>43000</v>
      </c>
      <c r="G6" s="6"/>
      <c r="H6" s="6"/>
      <c r="I6" s="6"/>
      <c r="J6" s="6"/>
      <c r="K6" s="6"/>
      <c r="L6" s="6"/>
      <c r="M6" s="1"/>
      <c r="N6" s="1"/>
      <c r="O6" s="1"/>
      <c r="P6" s="1"/>
      <c r="Q6" s="1"/>
      <c r="R6" s="1"/>
      <c r="S6" s="1"/>
      <c r="T6" s="1"/>
      <c r="U6" s="1"/>
      <c r="V6" s="1"/>
      <c r="W6" s="1"/>
      <c r="X6" s="1"/>
      <c r="Y6" s="1"/>
      <c r="Z6" s="1"/>
      <c r="AA6" s="1"/>
      <c r="AB6" s="1"/>
      <c r="AC6" s="1"/>
      <c r="AD6" s="1"/>
    </row>
    <row r="7" spans="1:30" s="57" customFormat="1" x14ac:dyDescent="0.3">
      <c r="A7" s="59"/>
      <c r="B7" s="33" t="s">
        <v>16</v>
      </c>
      <c r="C7" s="5" t="s">
        <v>17</v>
      </c>
      <c r="D7" s="42">
        <v>86000</v>
      </c>
      <c r="E7" s="63">
        <v>0</v>
      </c>
      <c r="F7" s="42">
        <f t="shared" si="0"/>
        <v>86000</v>
      </c>
      <c r="G7" s="6"/>
      <c r="H7" s="6"/>
      <c r="I7" s="6"/>
      <c r="J7" s="6"/>
      <c r="K7" s="6"/>
      <c r="L7" s="6"/>
      <c r="M7" s="1"/>
      <c r="N7" s="1"/>
      <c r="O7" s="1"/>
      <c r="P7" s="1"/>
      <c r="Q7" s="1"/>
      <c r="R7" s="1"/>
      <c r="S7" s="1"/>
      <c r="T7" s="1"/>
      <c r="U7" s="1"/>
      <c r="V7" s="1"/>
      <c r="W7" s="1"/>
      <c r="X7" s="1"/>
      <c r="Y7" s="1"/>
      <c r="Z7" s="1"/>
      <c r="AA7" s="1"/>
      <c r="AB7" s="1"/>
      <c r="AC7" s="1"/>
      <c r="AD7" s="1"/>
    </row>
    <row r="8" spans="1:30" s="57" customFormat="1" x14ac:dyDescent="0.3">
      <c r="A8" s="59"/>
      <c r="B8" s="33" t="s">
        <v>18</v>
      </c>
      <c r="C8" s="5" t="s">
        <v>61</v>
      </c>
      <c r="D8" s="42">
        <v>65000</v>
      </c>
      <c r="E8" s="63">
        <v>0</v>
      </c>
      <c r="F8" s="42">
        <f t="shared" si="0"/>
        <v>65000</v>
      </c>
      <c r="G8" s="6"/>
      <c r="H8" s="6"/>
      <c r="I8" s="6"/>
      <c r="J8" s="6"/>
      <c r="K8" s="6"/>
      <c r="L8" s="6"/>
      <c r="M8" s="1"/>
      <c r="N8" s="1"/>
      <c r="O8" s="1"/>
      <c r="P8" s="1"/>
      <c r="Q8" s="1"/>
      <c r="R8" s="1"/>
      <c r="S8" s="1"/>
      <c r="T8" s="1"/>
      <c r="U8" s="1"/>
      <c r="V8" s="1"/>
      <c r="W8" s="1"/>
      <c r="X8" s="1"/>
      <c r="Y8" s="1"/>
      <c r="Z8" s="1"/>
      <c r="AA8" s="1"/>
      <c r="AB8" s="1"/>
      <c r="AC8" s="1"/>
      <c r="AD8" s="1"/>
    </row>
    <row r="9" spans="1:30" s="57" customFormat="1" ht="18.600000000000001" customHeight="1" thickBot="1" x14ac:dyDescent="0.35">
      <c r="A9" s="59"/>
      <c r="B9" s="34"/>
      <c r="C9" s="35"/>
      <c r="D9" s="39"/>
      <c r="E9" s="36" t="s">
        <v>69</v>
      </c>
      <c r="F9" s="43">
        <f>F5+F6+F7+F8</f>
        <v>1410000</v>
      </c>
      <c r="G9" s="6"/>
      <c r="H9" s="6"/>
      <c r="I9" s="6"/>
      <c r="J9" s="6"/>
      <c r="K9" s="6"/>
      <c r="L9" s="6"/>
      <c r="M9" s="1"/>
      <c r="N9" s="1"/>
      <c r="O9" s="1"/>
      <c r="P9" s="1"/>
      <c r="Q9" s="1"/>
      <c r="R9" s="1"/>
      <c r="S9" s="1"/>
      <c r="T9" s="1"/>
      <c r="U9" s="1"/>
      <c r="V9" s="1"/>
      <c r="W9" s="1"/>
      <c r="X9" s="1"/>
      <c r="Y9" s="1"/>
      <c r="Z9" s="1"/>
      <c r="AA9" s="1"/>
      <c r="AB9" s="1"/>
      <c r="AC9" s="1"/>
      <c r="AD9" s="1"/>
    </row>
    <row r="10" spans="1:30" s="57" customFormat="1" x14ac:dyDescent="0.3">
      <c r="A10" s="59"/>
      <c r="B10" s="1"/>
      <c r="C10" s="1"/>
      <c r="D10" s="2"/>
      <c r="E10" s="2"/>
      <c r="F10" s="14"/>
      <c r="G10" s="6"/>
      <c r="H10" s="6"/>
      <c r="I10" s="6"/>
      <c r="J10" s="6"/>
      <c r="K10" s="6"/>
      <c r="L10" s="6"/>
      <c r="M10" s="1"/>
      <c r="N10" s="1"/>
      <c r="O10" s="1"/>
      <c r="P10" s="1"/>
      <c r="Q10" s="1"/>
      <c r="R10" s="1"/>
      <c r="S10" s="1"/>
      <c r="T10" s="1"/>
      <c r="U10" s="1"/>
      <c r="V10" s="1"/>
      <c r="W10" s="1"/>
      <c r="X10" s="1"/>
      <c r="Y10" s="1"/>
      <c r="Z10" s="1"/>
      <c r="AA10" s="1"/>
      <c r="AB10" s="1"/>
      <c r="AC10" s="1"/>
      <c r="AD10" s="1"/>
    </row>
  </sheetData>
  <sheetProtection algorithmName="SHA-512" hashValue="8RYpJX2PuGLN0bq0w1N1h25U59qWM9NjIa4FBdvfpsFmM1qORgdvhAtz+aJ/IBa1xX6xO2SpWUUlnXI97idgpA==" saltValue="WDyn4zYxTBkYfmYacmT1Ww==" spinCount="100000" sheet="1" objects="1" scenarios="1"/>
  <mergeCells count="2">
    <mergeCell ref="B2:F2"/>
    <mergeCell ref="B4:C4"/>
  </mergeCells>
  <pageMargins left="0.7" right="0.7" top="0.75" bottom="0.75" header="0.3" footer="0.3"/>
  <pageSetup paperSize="9" orientation="portrait"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31E201-C570-45B9-854F-4E93A566EB54}">
  <dimension ref="A1:AD44"/>
  <sheetViews>
    <sheetView tabSelected="1" zoomScaleNormal="100" workbookViewId="0">
      <selection activeCell="C11" sqref="C11"/>
    </sheetView>
  </sheetViews>
  <sheetFormatPr defaultColWidth="8.6640625" defaultRowHeight="12.6" x14ac:dyDescent="0.3"/>
  <cols>
    <col min="1" max="1" width="2.6640625" style="58" customWidth="1"/>
    <col min="2" max="2" width="19.44140625" style="1" customWidth="1"/>
    <col min="3" max="3" width="97.5546875" style="1" customWidth="1"/>
    <col min="4" max="4" width="17.77734375" style="2" bestFit="1" customWidth="1"/>
    <col min="5" max="5" width="16.33203125" style="2" customWidth="1"/>
    <col min="6" max="6" width="18.6640625" style="2" customWidth="1"/>
    <col min="7" max="7" width="6.33203125" style="2" customWidth="1"/>
    <col min="8" max="16384" width="8.6640625" style="1"/>
  </cols>
  <sheetData>
    <row r="1" spans="1:30" ht="13.2" thickBot="1" x14ac:dyDescent="0.35"/>
    <row r="2" spans="1:30" ht="13.2" thickBot="1" x14ac:dyDescent="0.35">
      <c r="B2" s="89" t="s">
        <v>91</v>
      </c>
      <c r="C2" s="90"/>
      <c r="D2" s="90"/>
      <c r="E2" s="90"/>
      <c r="F2" s="90"/>
    </row>
    <row r="3" spans="1:30" ht="13.2" thickBot="1" x14ac:dyDescent="0.35"/>
    <row r="4" spans="1:30" s="57" customFormat="1" ht="27" customHeight="1" thickBot="1" x14ac:dyDescent="0.35">
      <c r="A4" s="59"/>
      <c r="B4" s="99" t="s">
        <v>95</v>
      </c>
      <c r="C4" s="100"/>
      <c r="D4" s="101"/>
      <c r="E4" s="2"/>
      <c r="F4" s="2"/>
      <c r="G4" s="6"/>
      <c r="H4" s="1"/>
      <c r="I4" s="1"/>
      <c r="J4" s="1"/>
      <c r="K4" s="1"/>
      <c r="L4" s="1"/>
      <c r="M4" s="1"/>
      <c r="N4" s="1"/>
      <c r="O4" s="1"/>
      <c r="P4" s="1"/>
      <c r="Q4" s="1"/>
      <c r="R4" s="1"/>
      <c r="S4" s="1"/>
      <c r="T4" s="1"/>
      <c r="U4" s="1"/>
      <c r="V4" s="1"/>
      <c r="W4" s="1"/>
      <c r="X4" s="1"/>
      <c r="Y4" s="1"/>
      <c r="Z4" s="1"/>
      <c r="AA4" s="1"/>
      <c r="AB4" s="1"/>
      <c r="AC4" s="1"/>
      <c r="AD4" s="1"/>
    </row>
    <row r="5" spans="1:30" s="57" customFormat="1" x14ac:dyDescent="0.3">
      <c r="A5" s="59"/>
      <c r="B5" s="102" t="s">
        <v>34</v>
      </c>
      <c r="C5" s="15" t="s">
        <v>35</v>
      </c>
      <c r="D5" s="67">
        <v>0.8</v>
      </c>
      <c r="E5" s="2"/>
      <c r="F5" s="2"/>
      <c r="G5" s="2"/>
      <c r="H5" s="1"/>
      <c r="I5" s="1"/>
      <c r="J5" s="1"/>
      <c r="K5" s="1"/>
      <c r="L5" s="1"/>
      <c r="M5" s="1"/>
      <c r="N5" s="1"/>
      <c r="O5" s="1"/>
      <c r="P5" s="1"/>
      <c r="Q5" s="1"/>
      <c r="R5" s="1"/>
      <c r="S5" s="1"/>
      <c r="T5" s="1"/>
      <c r="U5" s="1"/>
      <c r="V5" s="1"/>
      <c r="W5" s="1"/>
      <c r="X5" s="1"/>
      <c r="Y5" s="1"/>
      <c r="Z5" s="1"/>
      <c r="AA5" s="1"/>
      <c r="AB5" s="1"/>
      <c r="AC5" s="1"/>
      <c r="AD5" s="1"/>
    </row>
    <row r="6" spans="1:30" s="57" customFormat="1" ht="13.2" thickBot="1" x14ac:dyDescent="0.35">
      <c r="A6" s="59"/>
      <c r="B6" s="103"/>
      <c r="C6" s="40" t="s">
        <v>36</v>
      </c>
      <c r="D6" s="69">
        <f>1-D5</f>
        <v>0.19999999999999996</v>
      </c>
      <c r="E6" s="2"/>
      <c r="F6" s="2"/>
      <c r="G6" s="2"/>
      <c r="H6" s="1"/>
      <c r="I6" s="1"/>
      <c r="J6" s="1"/>
      <c r="K6" s="1"/>
      <c r="L6" s="1"/>
      <c r="M6" s="1"/>
      <c r="N6" s="1"/>
      <c r="O6" s="1"/>
      <c r="P6" s="1"/>
      <c r="Q6" s="1"/>
      <c r="R6" s="1"/>
      <c r="S6" s="1"/>
      <c r="T6" s="1"/>
      <c r="U6" s="1"/>
      <c r="V6" s="1"/>
      <c r="W6" s="1"/>
      <c r="X6" s="1"/>
      <c r="Y6" s="1"/>
      <c r="Z6" s="1"/>
      <c r="AA6" s="1"/>
      <c r="AB6" s="1"/>
      <c r="AC6" s="1"/>
      <c r="AD6" s="1"/>
    </row>
    <row r="7" spans="1:30" s="57" customFormat="1" ht="13.2" thickBot="1" x14ac:dyDescent="0.35">
      <c r="A7" s="59"/>
      <c r="B7" s="1"/>
      <c r="C7" s="1"/>
      <c r="D7" s="2"/>
      <c r="E7" s="2"/>
      <c r="F7" s="2"/>
      <c r="G7" s="2"/>
      <c r="H7" s="1"/>
      <c r="I7" s="1"/>
      <c r="J7" s="1"/>
      <c r="K7" s="1"/>
      <c r="L7" s="1"/>
      <c r="M7" s="1"/>
      <c r="N7" s="1"/>
      <c r="O7" s="1"/>
      <c r="P7" s="1"/>
      <c r="Q7" s="1"/>
      <c r="R7" s="1"/>
      <c r="S7" s="1"/>
      <c r="T7" s="1"/>
      <c r="U7" s="1"/>
      <c r="V7" s="1"/>
      <c r="W7" s="1"/>
      <c r="X7" s="1"/>
      <c r="Y7" s="1"/>
      <c r="Z7" s="1"/>
      <c r="AA7" s="1"/>
      <c r="AB7" s="1"/>
      <c r="AC7" s="1"/>
      <c r="AD7" s="1"/>
    </row>
    <row r="8" spans="1:30" s="57" customFormat="1" ht="13.2" thickBot="1" x14ac:dyDescent="0.35">
      <c r="A8" s="59"/>
      <c r="B8" s="17" t="s">
        <v>92</v>
      </c>
      <c r="C8" s="18"/>
      <c r="D8" s="19">
        <v>200000</v>
      </c>
      <c r="E8" s="18" t="s">
        <v>33</v>
      </c>
      <c r="F8" s="66"/>
      <c r="G8" s="4"/>
      <c r="H8" s="1"/>
      <c r="I8" s="1"/>
      <c r="J8" s="1"/>
      <c r="K8" s="1"/>
      <c r="L8" s="1"/>
      <c r="M8" s="1"/>
      <c r="N8" s="1"/>
      <c r="O8" s="1"/>
      <c r="P8" s="1"/>
      <c r="Q8" s="1"/>
      <c r="R8" s="1"/>
      <c r="S8" s="1"/>
      <c r="T8" s="1"/>
      <c r="U8" s="1"/>
      <c r="V8" s="1"/>
      <c r="W8" s="1"/>
      <c r="X8" s="1"/>
      <c r="Y8" s="1"/>
      <c r="Z8" s="1"/>
      <c r="AA8" s="1"/>
      <c r="AB8" s="1"/>
      <c r="AC8" s="1"/>
      <c r="AD8" s="1"/>
    </row>
    <row r="9" spans="1:30" s="57" customFormat="1" ht="23.4" customHeight="1" x14ac:dyDescent="0.3">
      <c r="A9" s="59"/>
      <c r="B9" s="104" t="s">
        <v>52</v>
      </c>
      <c r="C9" s="105"/>
      <c r="D9" s="65" t="s">
        <v>0</v>
      </c>
      <c r="E9" s="65" t="s">
        <v>1</v>
      </c>
      <c r="F9" s="65" t="s">
        <v>11</v>
      </c>
      <c r="G9" s="4"/>
      <c r="H9" s="1"/>
      <c r="I9" s="1"/>
      <c r="J9" s="1"/>
      <c r="K9" s="1"/>
      <c r="L9" s="1"/>
      <c r="M9" s="1"/>
      <c r="N9" s="1"/>
      <c r="O9" s="1"/>
      <c r="P9" s="1"/>
      <c r="Q9" s="1"/>
      <c r="R9" s="1"/>
      <c r="S9" s="1"/>
      <c r="T9" s="1"/>
      <c r="U9" s="1"/>
      <c r="V9" s="1"/>
      <c r="W9" s="1"/>
      <c r="X9" s="1"/>
      <c r="Y9" s="1"/>
      <c r="Z9" s="1"/>
      <c r="AA9" s="1"/>
      <c r="AB9" s="1"/>
      <c r="AC9" s="1"/>
      <c r="AD9" s="1"/>
    </row>
    <row r="10" spans="1:30" s="57" customFormat="1" x14ac:dyDescent="0.3">
      <c r="A10" s="59"/>
      <c r="B10" s="33" t="s">
        <v>19</v>
      </c>
      <c r="C10" s="5" t="s">
        <v>26</v>
      </c>
      <c r="D10" s="44">
        <v>2000</v>
      </c>
      <c r="E10" s="62"/>
      <c r="F10" s="42">
        <f>E10*D10*12</f>
        <v>0</v>
      </c>
      <c r="G10" s="4"/>
      <c r="H10" s="1"/>
      <c r="I10" s="1"/>
      <c r="J10" s="1"/>
      <c r="K10" s="1"/>
      <c r="L10" s="1"/>
      <c r="M10" s="1"/>
      <c r="N10" s="1"/>
      <c r="O10" s="1"/>
      <c r="P10" s="1"/>
      <c r="Q10" s="1"/>
      <c r="R10" s="1"/>
      <c r="S10" s="1"/>
      <c r="T10" s="1"/>
      <c r="U10" s="1"/>
      <c r="V10" s="1"/>
      <c r="W10" s="1"/>
      <c r="X10" s="1"/>
      <c r="Y10" s="1"/>
      <c r="Z10" s="1"/>
      <c r="AA10" s="1"/>
      <c r="AB10" s="1"/>
      <c r="AC10" s="1"/>
      <c r="AD10" s="1"/>
    </row>
    <row r="11" spans="1:30" s="57" customFormat="1" x14ac:dyDescent="0.3">
      <c r="A11" s="59"/>
      <c r="B11" s="33" t="s">
        <v>21</v>
      </c>
      <c r="C11" s="9" t="s">
        <v>27</v>
      </c>
      <c r="D11" s="44">
        <f>D8*D5</f>
        <v>160000</v>
      </c>
      <c r="E11" s="62"/>
      <c r="F11" s="42">
        <f t="shared" ref="F11" si="0">E11*D11</f>
        <v>0</v>
      </c>
      <c r="G11" s="4"/>
      <c r="H11" s="1"/>
      <c r="I11" s="1"/>
      <c r="J11" s="1"/>
      <c r="K11" s="1"/>
      <c r="L11" s="1"/>
      <c r="M11" s="1"/>
      <c r="N11" s="1"/>
      <c r="O11" s="1"/>
      <c r="P11" s="1"/>
      <c r="Q11" s="1"/>
      <c r="R11" s="1"/>
      <c r="S11" s="1"/>
      <c r="T11" s="1"/>
      <c r="U11" s="1"/>
      <c r="V11" s="1"/>
      <c r="W11" s="1"/>
      <c r="X11" s="1"/>
      <c r="Y11" s="1"/>
      <c r="Z11" s="1"/>
      <c r="AA11" s="1"/>
      <c r="AB11" s="1"/>
      <c r="AC11" s="1"/>
      <c r="AD11" s="1"/>
    </row>
    <row r="12" spans="1:30" s="57" customFormat="1" x14ac:dyDescent="0.3">
      <c r="A12" s="59"/>
      <c r="B12" s="33" t="s">
        <v>22</v>
      </c>
      <c r="C12" s="10" t="s">
        <v>28</v>
      </c>
      <c r="D12" s="44">
        <f>D11/100*4</f>
        <v>6400</v>
      </c>
      <c r="E12" s="62"/>
      <c r="F12" s="42">
        <f>E12*D12</f>
        <v>0</v>
      </c>
      <c r="G12" s="4"/>
      <c r="H12" s="1"/>
      <c r="I12" s="1"/>
      <c r="J12" s="1"/>
      <c r="K12" s="1"/>
      <c r="L12" s="1"/>
      <c r="M12" s="1"/>
      <c r="N12" s="1"/>
      <c r="O12" s="1"/>
      <c r="P12" s="1"/>
      <c r="Q12" s="1"/>
      <c r="R12" s="1"/>
      <c r="S12" s="1"/>
      <c r="T12" s="1"/>
      <c r="U12" s="1"/>
      <c r="V12" s="1"/>
      <c r="W12" s="1"/>
      <c r="X12" s="1"/>
      <c r="Y12" s="1"/>
      <c r="Z12" s="1"/>
      <c r="AA12" s="1"/>
      <c r="AB12" s="1"/>
      <c r="AC12" s="1"/>
      <c r="AD12" s="1"/>
    </row>
    <row r="13" spans="1:30" s="57" customFormat="1" x14ac:dyDescent="0.3">
      <c r="A13" s="59"/>
      <c r="B13" s="71" t="s">
        <v>23</v>
      </c>
      <c r="C13" s="10" t="s">
        <v>90</v>
      </c>
      <c r="D13" s="72">
        <f>ROUNDUP(D11/20000,0)</f>
        <v>8</v>
      </c>
      <c r="E13" s="70"/>
      <c r="F13" s="68">
        <f>E13*D13*12</f>
        <v>0</v>
      </c>
      <c r="G13" s="4"/>
      <c r="H13" s="1"/>
      <c r="I13" s="1"/>
      <c r="J13" s="1"/>
      <c r="K13" s="1"/>
      <c r="L13" s="1"/>
      <c r="M13" s="1"/>
      <c r="N13" s="1"/>
      <c r="O13" s="1"/>
      <c r="P13" s="1"/>
      <c r="Q13" s="1"/>
      <c r="R13" s="1"/>
      <c r="S13" s="1"/>
      <c r="T13" s="1"/>
      <c r="U13" s="1"/>
      <c r="V13" s="1"/>
      <c r="W13" s="1"/>
      <c r="X13" s="1"/>
      <c r="Y13" s="1"/>
      <c r="Z13" s="1"/>
      <c r="AA13" s="1"/>
      <c r="AB13" s="1"/>
      <c r="AC13" s="1"/>
      <c r="AD13" s="1"/>
    </row>
    <row r="14" spans="1:30" s="57" customFormat="1" x14ac:dyDescent="0.3">
      <c r="A14" s="59"/>
      <c r="B14" s="73" t="s">
        <v>53</v>
      </c>
      <c r="C14" s="9"/>
      <c r="D14" s="74"/>
      <c r="E14" s="74"/>
      <c r="F14" s="74"/>
      <c r="G14" s="4"/>
      <c r="H14" s="1"/>
      <c r="I14" s="1"/>
      <c r="J14" s="1"/>
      <c r="K14" s="1"/>
      <c r="L14" s="1"/>
      <c r="M14" s="1"/>
      <c r="N14" s="1"/>
      <c r="O14" s="1"/>
      <c r="P14" s="1"/>
      <c r="Q14" s="1"/>
      <c r="R14" s="1"/>
      <c r="S14" s="1"/>
      <c r="T14" s="1"/>
      <c r="U14" s="1"/>
      <c r="V14" s="1"/>
      <c r="W14" s="1"/>
      <c r="X14" s="1"/>
      <c r="Y14" s="1"/>
      <c r="Z14" s="1"/>
      <c r="AA14" s="1"/>
      <c r="AB14" s="1"/>
      <c r="AC14" s="1"/>
      <c r="AD14" s="1"/>
    </row>
    <row r="15" spans="1:30" s="55" customFormat="1" x14ac:dyDescent="0.3">
      <c r="A15" s="60"/>
      <c r="B15" s="75" t="s">
        <v>23</v>
      </c>
      <c r="C15" s="9" t="s">
        <v>20</v>
      </c>
      <c r="D15" s="72">
        <v>2000</v>
      </c>
      <c r="E15" s="70"/>
      <c r="F15" s="76">
        <f>E15*D15*12</f>
        <v>0</v>
      </c>
      <c r="G15" s="4"/>
      <c r="H15" s="1"/>
      <c r="I15" s="1"/>
      <c r="J15" s="1"/>
      <c r="K15" s="1"/>
      <c r="L15" s="1"/>
      <c r="M15" s="1"/>
      <c r="N15" s="1"/>
      <c r="O15" s="1"/>
      <c r="P15" s="1"/>
      <c r="Q15" s="1"/>
      <c r="R15" s="1"/>
      <c r="S15" s="1"/>
      <c r="T15" s="1"/>
      <c r="U15" s="1"/>
      <c r="V15" s="1"/>
      <c r="W15" s="1"/>
      <c r="X15" s="1"/>
      <c r="Y15" s="1"/>
      <c r="Z15" s="1"/>
      <c r="AA15" s="1"/>
      <c r="AB15" s="1"/>
      <c r="AC15" s="1"/>
      <c r="AD15" s="1"/>
    </row>
    <row r="16" spans="1:30" s="55" customFormat="1" x14ac:dyDescent="0.3">
      <c r="A16" s="60"/>
      <c r="B16" s="75" t="s">
        <v>24</v>
      </c>
      <c r="C16" s="9" t="s">
        <v>27</v>
      </c>
      <c r="D16" s="72">
        <f>D8*D6</f>
        <v>39999.999999999993</v>
      </c>
      <c r="E16" s="70"/>
      <c r="F16" s="76">
        <f t="shared" ref="F16:F17" si="1">E16*D16</f>
        <v>0</v>
      </c>
      <c r="G16" s="4"/>
      <c r="H16" s="1"/>
      <c r="I16" s="1"/>
      <c r="J16" s="1"/>
      <c r="K16" s="1"/>
      <c r="L16" s="1"/>
      <c r="M16" s="1"/>
      <c r="N16" s="1"/>
      <c r="O16" s="1"/>
      <c r="P16" s="1"/>
      <c r="Q16" s="1"/>
      <c r="R16" s="1"/>
      <c r="S16" s="1"/>
      <c r="T16" s="1"/>
      <c r="U16" s="1"/>
      <c r="V16" s="1"/>
      <c r="W16" s="1"/>
      <c r="X16" s="1"/>
      <c r="Y16" s="1"/>
      <c r="Z16" s="1"/>
      <c r="AA16" s="1"/>
      <c r="AB16" s="1"/>
      <c r="AC16" s="1"/>
      <c r="AD16" s="1"/>
    </row>
    <row r="17" spans="1:30" s="55" customFormat="1" x14ac:dyDescent="0.3">
      <c r="A17" s="60"/>
      <c r="B17" s="75" t="s">
        <v>25</v>
      </c>
      <c r="C17" s="10" t="s">
        <v>29</v>
      </c>
      <c r="D17" s="72">
        <f>D16/20*3</f>
        <v>5999.9999999999982</v>
      </c>
      <c r="E17" s="70"/>
      <c r="F17" s="76">
        <f t="shared" si="1"/>
        <v>0</v>
      </c>
      <c r="G17" s="4"/>
      <c r="H17" s="1"/>
      <c r="I17" s="1"/>
      <c r="J17" s="1"/>
      <c r="K17" s="1"/>
      <c r="L17" s="1"/>
      <c r="M17" s="1"/>
      <c r="N17" s="1"/>
      <c r="O17" s="1"/>
      <c r="P17" s="1"/>
      <c r="Q17" s="1"/>
      <c r="R17" s="1"/>
      <c r="S17" s="1"/>
      <c r="T17" s="1"/>
      <c r="U17" s="1"/>
      <c r="V17" s="1"/>
      <c r="W17" s="1"/>
      <c r="X17" s="1"/>
      <c r="Y17" s="1"/>
      <c r="Z17" s="1"/>
      <c r="AA17" s="1"/>
      <c r="AB17" s="1"/>
      <c r="AC17" s="1"/>
      <c r="AD17" s="1"/>
    </row>
    <row r="18" spans="1:30" s="55" customFormat="1" ht="13.2" thickBot="1" x14ac:dyDescent="0.35">
      <c r="A18" s="60"/>
      <c r="B18" s="77"/>
      <c r="C18" s="78"/>
      <c r="D18" s="79"/>
      <c r="E18" s="80" t="s">
        <v>45</v>
      </c>
      <c r="F18" s="81">
        <f>SUM(F10:F13,F15:F17)*70%</f>
        <v>0</v>
      </c>
      <c r="G18" s="2"/>
      <c r="H18" s="1"/>
      <c r="I18" s="1"/>
      <c r="J18" s="1"/>
      <c r="K18" s="1"/>
      <c r="L18" s="1"/>
      <c r="M18" s="1"/>
      <c r="N18" s="1"/>
      <c r="O18" s="1"/>
      <c r="P18" s="1"/>
      <c r="Q18" s="1"/>
      <c r="R18" s="1"/>
      <c r="S18" s="1"/>
      <c r="T18" s="1"/>
      <c r="U18" s="1"/>
      <c r="V18" s="1"/>
      <c r="W18" s="1"/>
      <c r="X18" s="1"/>
      <c r="Y18" s="1"/>
      <c r="Z18" s="1"/>
      <c r="AA18" s="1"/>
      <c r="AB18" s="1"/>
      <c r="AC18" s="1"/>
      <c r="AD18" s="1"/>
    </row>
    <row r="19" spans="1:30" s="55" customFormat="1" ht="13.2" thickBot="1" x14ac:dyDescent="0.35">
      <c r="A19" s="60"/>
      <c r="B19" s="82"/>
      <c r="C19" s="83"/>
      <c r="D19" s="84"/>
      <c r="E19" s="84"/>
      <c r="F19" s="84"/>
      <c r="G19" s="2"/>
      <c r="H19" s="1"/>
      <c r="I19" s="1"/>
      <c r="J19" s="1"/>
      <c r="K19" s="1"/>
      <c r="L19" s="1"/>
      <c r="M19" s="1"/>
      <c r="N19" s="1"/>
      <c r="O19" s="1"/>
      <c r="P19" s="1"/>
      <c r="Q19" s="1"/>
      <c r="R19" s="1"/>
      <c r="S19" s="1"/>
      <c r="T19" s="1"/>
      <c r="U19" s="1"/>
      <c r="V19" s="1"/>
      <c r="W19" s="1"/>
      <c r="X19" s="1"/>
      <c r="Y19" s="1"/>
      <c r="Z19" s="1"/>
      <c r="AA19" s="1"/>
      <c r="AB19" s="1"/>
      <c r="AC19" s="1"/>
      <c r="AD19" s="1"/>
    </row>
    <row r="20" spans="1:30" s="55" customFormat="1" ht="13.2" thickBot="1" x14ac:dyDescent="0.35">
      <c r="A20" s="60"/>
      <c r="B20" s="17" t="s">
        <v>93</v>
      </c>
      <c r="C20" s="18"/>
      <c r="D20" s="19">
        <v>150000</v>
      </c>
      <c r="E20" s="18" t="s">
        <v>33</v>
      </c>
      <c r="F20" s="18"/>
      <c r="G20" s="4"/>
      <c r="H20" s="1"/>
      <c r="I20" s="1"/>
      <c r="J20" s="1"/>
      <c r="K20" s="1"/>
      <c r="L20" s="1"/>
      <c r="M20" s="1"/>
      <c r="N20" s="1"/>
      <c r="O20" s="1"/>
      <c r="P20" s="1"/>
      <c r="Q20" s="1"/>
      <c r="R20" s="1"/>
      <c r="S20" s="1"/>
      <c r="T20" s="1"/>
      <c r="U20" s="1"/>
      <c r="V20" s="1"/>
      <c r="W20" s="1"/>
      <c r="X20" s="1"/>
      <c r="Y20" s="1"/>
      <c r="Z20" s="1"/>
      <c r="AA20" s="1"/>
      <c r="AB20" s="1"/>
      <c r="AC20" s="1"/>
      <c r="AD20" s="1"/>
    </row>
    <row r="21" spans="1:30" s="55" customFormat="1" x14ac:dyDescent="0.3">
      <c r="A21" s="60"/>
      <c r="B21" s="106" t="s">
        <v>52</v>
      </c>
      <c r="C21" s="107"/>
      <c r="D21" s="74" t="s">
        <v>0</v>
      </c>
      <c r="E21" s="74" t="s">
        <v>1</v>
      </c>
      <c r="F21" s="74" t="s">
        <v>11</v>
      </c>
      <c r="G21" s="4"/>
      <c r="H21" s="1"/>
      <c r="I21" s="1"/>
      <c r="J21" s="1"/>
      <c r="K21" s="1"/>
      <c r="L21" s="1"/>
      <c r="M21" s="1"/>
      <c r="N21" s="1"/>
      <c r="O21" s="1"/>
      <c r="P21" s="1"/>
      <c r="Q21" s="1"/>
      <c r="R21" s="1"/>
      <c r="S21" s="1"/>
      <c r="T21" s="1"/>
      <c r="U21" s="1"/>
      <c r="V21" s="1"/>
      <c r="W21" s="1"/>
      <c r="X21" s="1"/>
      <c r="Y21" s="1"/>
      <c r="Z21" s="1"/>
      <c r="AA21" s="1"/>
      <c r="AB21" s="1"/>
      <c r="AC21" s="1"/>
      <c r="AD21" s="1"/>
    </row>
    <row r="22" spans="1:30" s="55" customFormat="1" x14ac:dyDescent="0.3">
      <c r="A22" s="60"/>
      <c r="B22" s="75" t="s">
        <v>19</v>
      </c>
      <c r="C22" s="9" t="s">
        <v>20</v>
      </c>
      <c r="D22" s="72">
        <v>2000</v>
      </c>
      <c r="E22" s="70"/>
      <c r="F22" s="76">
        <f>E22*D22*12</f>
        <v>0</v>
      </c>
      <c r="G22" s="4"/>
      <c r="H22" s="1"/>
      <c r="I22" s="1"/>
      <c r="J22" s="1"/>
      <c r="K22" s="1"/>
      <c r="L22" s="1"/>
      <c r="M22" s="1"/>
      <c r="N22" s="1"/>
      <c r="O22" s="1"/>
      <c r="P22" s="1"/>
      <c r="Q22" s="1"/>
      <c r="R22" s="1"/>
      <c r="S22" s="1"/>
      <c r="T22" s="1"/>
      <c r="U22" s="1"/>
      <c r="V22" s="1"/>
      <c r="W22" s="1"/>
      <c r="X22" s="1"/>
      <c r="Y22" s="1"/>
      <c r="Z22" s="1"/>
      <c r="AA22" s="1"/>
      <c r="AB22" s="1"/>
      <c r="AC22" s="1"/>
      <c r="AD22" s="1"/>
    </row>
    <row r="23" spans="1:30" s="55" customFormat="1" x14ac:dyDescent="0.3">
      <c r="A23" s="60"/>
      <c r="B23" s="75" t="s">
        <v>21</v>
      </c>
      <c r="C23" s="9" t="s">
        <v>27</v>
      </c>
      <c r="D23" s="72">
        <f>D20*D5</f>
        <v>120000</v>
      </c>
      <c r="E23" s="70"/>
      <c r="F23" s="76">
        <f t="shared" ref="F23:F24" si="2">E23*D23</f>
        <v>0</v>
      </c>
      <c r="G23" s="4"/>
      <c r="H23" s="1"/>
      <c r="I23" s="1"/>
      <c r="J23" s="1"/>
      <c r="K23" s="1"/>
      <c r="L23" s="1"/>
      <c r="M23" s="1"/>
      <c r="N23" s="1"/>
      <c r="O23" s="1"/>
      <c r="P23" s="1"/>
      <c r="Q23" s="1"/>
      <c r="R23" s="1"/>
      <c r="S23" s="1"/>
      <c r="T23" s="1"/>
      <c r="U23" s="1"/>
      <c r="V23" s="1"/>
      <c r="W23" s="1"/>
      <c r="X23" s="1"/>
      <c r="Y23" s="1"/>
      <c r="Z23" s="1"/>
      <c r="AA23" s="1"/>
      <c r="AB23" s="1"/>
      <c r="AC23" s="1"/>
      <c r="AD23" s="1"/>
    </row>
    <row r="24" spans="1:30" s="55" customFormat="1" x14ac:dyDescent="0.3">
      <c r="A24" s="60"/>
      <c r="B24" s="75" t="s">
        <v>22</v>
      </c>
      <c r="C24" s="10" t="s">
        <v>28</v>
      </c>
      <c r="D24" s="72">
        <f>D23/100*4</f>
        <v>4800</v>
      </c>
      <c r="E24" s="70"/>
      <c r="F24" s="76">
        <f t="shared" si="2"/>
        <v>0</v>
      </c>
      <c r="G24" s="4"/>
      <c r="H24" s="1"/>
      <c r="I24" s="1"/>
      <c r="J24" s="1"/>
      <c r="K24" s="1"/>
      <c r="L24" s="1"/>
      <c r="M24" s="1"/>
      <c r="N24" s="1"/>
      <c r="O24" s="1"/>
      <c r="P24" s="1"/>
      <c r="Q24" s="1"/>
      <c r="R24" s="1"/>
      <c r="S24" s="1"/>
      <c r="T24" s="1"/>
      <c r="U24" s="1"/>
      <c r="V24" s="1"/>
      <c r="W24" s="1"/>
      <c r="X24" s="1"/>
      <c r="Y24" s="1"/>
      <c r="Z24" s="1"/>
      <c r="AA24" s="1"/>
      <c r="AB24" s="1"/>
      <c r="AC24" s="1"/>
      <c r="AD24" s="1"/>
    </row>
    <row r="25" spans="1:30" s="55" customFormat="1" x14ac:dyDescent="0.3">
      <c r="A25" s="60"/>
      <c r="B25" s="71" t="s">
        <v>23</v>
      </c>
      <c r="C25" s="10" t="s">
        <v>90</v>
      </c>
      <c r="D25" s="72">
        <f>ROUNDUP(D23/20000,0)</f>
        <v>6</v>
      </c>
      <c r="E25" s="70"/>
      <c r="F25" s="68">
        <f>E25*D25*12</f>
        <v>0</v>
      </c>
      <c r="G25" s="4"/>
      <c r="H25" s="1"/>
      <c r="I25" s="1"/>
      <c r="J25" s="1"/>
      <c r="K25" s="1"/>
      <c r="L25" s="1"/>
      <c r="M25" s="1"/>
      <c r="N25" s="1"/>
      <c r="O25" s="1"/>
      <c r="P25" s="1"/>
      <c r="Q25" s="1"/>
      <c r="R25" s="1"/>
      <c r="S25" s="1"/>
      <c r="T25" s="1"/>
      <c r="U25" s="1"/>
      <c r="V25" s="1"/>
      <c r="W25" s="1"/>
      <c r="X25" s="1"/>
      <c r="Y25" s="1"/>
      <c r="Z25" s="1"/>
      <c r="AA25" s="1"/>
      <c r="AB25" s="1"/>
      <c r="AC25" s="1"/>
      <c r="AD25" s="1"/>
    </row>
    <row r="26" spans="1:30" s="55" customFormat="1" x14ac:dyDescent="0.3">
      <c r="A26" s="60"/>
      <c r="B26" s="97" t="s">
        <v>53</v>
      </c>
      <c r="C26" s="98"/>
      <c r="D26" s="98"/>
      <c r="E26" s="98"/>
      <c r="F26" s="98"/>
      <c r="G26" s="4"/>
      <c r="H26" s="1"/>
      <c r="I26" s="1"/>
      <c r="J26" s="1"/>
      <c r="K26" s="1"/>
      <c r="L26" s="1"/>
      <c r="M26" s="1"/>
      <c r="N26" s="1"/>
      <c r="O26" s="1"/>
      <c r="P26" s="1"/>
      <c r="Q26" s="1"/>
      <c r="R26" s="1"/>
      <c r="S26" s="1"/>
      <c r="T26" s="1"/>
      <c r="U26" s="1"/>
      <c r="V26" s="1"/>
      <c r="W26" s="1"/>
      <c r="X26" s="1"/>
      <c r="Y26" s="1"/>
      <c r="Z26" s="1"/>
      <c r="AA26" s="1"/>
      <c r="AB26" s="1"/>
      <c r="AC26" s="1"/>
      <c r="AD26" s="1"/>
    </row>
    <row r="27" spans="1:30" s="55" customFormat="1" x14ac:dyDescent="0.3">
      <c r="A27" s="60"/>
      <c r="B27" s="75" t="s">
        <v>23</v>
      </c>
      <c r="C27" s="9" t="s">
        <v>20</v>
      </c>
      <c r="D27" s="72">
        <v>2000</v>
      </c>
      <c r="E27" s="70"/>
      <c r="F27" s="76">
        <f>E27*D27*12</f>
        <v>0</v>
      </c>
      <c r="G27" s="4"/>
      <c r="H27" s="1"/>
      <c r="I27" s="1"/>
      <c r="J27" s="1"/>
      <c r="K27" s="1"/>
      <c r="L27" s="1"/>
      <c r="M27" s="1"/>
      <c r="N27" s="1"/>
      <c r="O27" s="1"/>
      <c r="P27" s="1"/>
      <c r="Q27" s="1"/>
      <c r="R27" s="1"/>
      <c r="S27" s="1"/>
      <c r="T27" s="1"/>
      <c r="U27" s="1"/>
      <c r="V27" s="1"/>
      <c r="W27" s="1"/>
      <c r="X27" s="1"/>
      <c r="Y27" s="1"/>
      <c r="Z27" s="1"/>
      <c r="AA27" s="1"/>
      <c r="AB27" s="1"/>
      <c r="AC27" s="1"/>
      <c r="AD27" s="1"/>
    </row>
    <row r="28" spans="1:30" s="55" customFormat="1" x14ac:dyDescent="0.3">
      <c r="A28" s="60"/>
      <c r="B28" s="75" t="s">
        <v>24</v>
      </c>
      <c r="C28" s="9" t="s">
        <v>27</v>
      </c>
      <c r="D28" s="72">
        <f>D20*D6</f>
        <v>29999.999999999993</v>
      </c>
      <c r="E28" s="70"/>
      <c r="F28" s="76">
        <f t="shared" ref="F28:F29" si="3">E28*D28</f>
        <v>0</v>
      </c>
      <c r="G28" s="4"/>
      <c r="H28" s="1"/>
      <c r="I28" s="1"/>
      <c r="J28" s="1"/>
      <c r="K28" s="1"/>
      <c r="L28" s="1"/>
      <c r="M28" s="1"/>
      <c r="N28" s="1"/>
      <c r="O28" s="1"/>
      <c r="P28" s="1"/>
      <c r="Q28" s="1"/>
      <c r="R28" s="1"/>
      <c r="S28" s="1"/>
      <c r="T28" s="1"/>
      <c r="U28" s="1"/>
      <c r="V28" s="1"/>
      <c r="W28" s="1"/>
      <c r="X28" s="1"/>
      <c r="Y28" s="1"/>
      <c r="Z28" s="1"/>
      <c r="AA28" s="1"/>
      <c r="AB28" s="1"/>
      <c r="AC28" s="1"/>
      <c r="AD28" s="1"/>
    </row>
    <row r="29" spans="1:30" s="55" customFormat="1" x14ac:dyDescent="0.3">
      <c r="A29" s="60"/>
      <c r="B29" s="75" t="s">
        <v>25</v>
      </c>
      <c r="C29" s="10" t="s">
        <v>29</v>
      </c>
      <c r="D29" s="72">
        <f>D28/20*3</f>
        <v>4499.9999999999982</v>
      </c>
      <c r="E29" s="70"/>
      <c r="F29" s="76">
        <f t="shared" si="3"/>
        <v>0</v>
      </c>
      <c r="G29" s="4"/>
      <c r="H29" s="1"/>
      <c r="I29" s="1"/>
      <c r="J29" s="1"/>
      <c r="K29" s="1"/>
      <c r="L29" s="1"/>
      <c r="M29" s="1"/>
      <c r="N29" s="1"/>
      <c r="O29" s="1"/>
      <c r="P29" s="1"/>
      <c r="Q29" s="1"/>
      <c r="R29" s="1"/>
      <c r="S29" s="1"/>
      <c r="T29" s="1"/>
      <c r="U29" s="1"/>
      <c r="V29" s="1"/>
      <c r="W29" s="1"/>
      <c r="X29" s="1"/>
      <c r="Y29" s="1"/>
      <c r="Z29" s="1"/>
      <c r="AA29" s="1"/>
      <c r="AB29" s="1"/>
      <c r="AC29" s="1"/>
      <c r="AD29" s="1"/>
    </row>
    <row r="30" spans="1:30" s="55" customFormat="1" ht="13.2" thickBot="1" x14ac:dyDescent="0.35">
      <c r="A30" s="60"/>
      <c r="B30" s="77"/>
      <c r="C30" s="78"/>
      <c r="D30" s="79"/>
      <c r="E30" s="80" t="s">
        <v>46</v>
      </c>
      <c r="F30" s="81">
        <f>SUM(F22:F25,F27:F29)*10%</f>
        <v>0</v>
      </c>
      <c r="G30" s="2"/>
      <c r="H30" s="1"/>
      <c r="I30" s="1"/>
      <c r="J30" s="1"/>
      <c r="K30" s="1"/>
      <c r="L30" s="1"/>
      <c r="M30" s="1"/>
      <c r="N30" s="1"/>
      <c r="O30" s="1"/>
      <c r="P30" s="1"/>
      <c r="Q30" s="1"/>
      <c r="R30" s="1"/>
      <c r="S30" s="1"/>
      <c r="T30" s="1"/>
      <c r="U30" s="1"/>
      <c r="V30" s="1"/>
      <c r="W30" s="1"/>
      <c r="X30" s="1"/>
      <c r="Y30" s="1"/>
      <c r="Z30" s="1"/>
      <c r="AA30" s="1"/>
      <c r="AB30" s="1"/>
      <c r="AC30" s="1"/>
      <c r="AD30" s="1"/>
    </row>
    <row r="31" spans="1:30" s="55" customFormat="1" ht="13.2" thickBot="1" x14ac:dyDescent="0.35">
      <c r="A31" s="60"/>
      <c r="B31" s="82"/>
      <c r="C31" s="83"/>
      <c r="D31" s="84"/>
      <c r="E31" s="84"/>
      <c r="F31" s="84"/>
      <c r="G31" s="2"/>
      <c r="H31" s="1"/>
      <c r="I31" s="1"/>
      <c r="J31" s="1"/>
      <c r="K31" s="1"/>
      <c r="L31" s="1"/>
      <c r="M31" s="1"/>
      <c r="N31" s="1"/>
      <c r="O31" s="1"/>
      <c r="P31" s="1"/>
      <c r="Q31" s="1"/>
      <c r="R31" s="1"/>
      <c r="S31" s="1"/>
      <c r="T31" s="1"/>
      <c r="U31" s="1"/>
      <c r="V31" s="1"/>
      <c r="W31" s="1"/>
      <c r="X31" s="1"/>
      <c r="Y31" s="1"/>
      <c r="Z31" s="1"/>
      <c r="AA31" s="1"/>
      <c r="AB31" s="1"/>
      <c r="AC31" s="1"/>
      <c r="AD31" s="1"/>
    </row>
    <row r="32" spans="1:30" s="20" customFormat="1" ht="13.2" thickBot="1" x14ac:dyDescent="0.35">
      <c r="A32" s="61"/>
      <c r="B32" s="17" t="s">
        <v>94</v>
      </c>
      <c r="C32" s="18"/>
      <c r="D32" s="19">
        <v>250000</v>
      </c>
      <c r="E32" s="18" t="s">
        <v>33</v>
      </c>
      <c r="F32" s="18"/>
      <c r="G32" s="4"/>
    </row>
    <row r="33" spans="2:7" x14ac:dyDescent="0.3">
      <c r="B33" s="106" t="s">
        <v>52</v>
      </c>
      <c r="C33" s="107"/>
      <c r="D33" s="74" t="s">
        <v>0</v>
      </c>
      <c r="E33" s="74" t="s">
        <v>1</v>
      </c>
      <c r="F33" s="74" t="s">
        <v>11</v>
      </c>
      <c r="G33" s="11"/>
    </row>
    <row r="34" spans="2:7" x14ac:dyDescent="0.3">
      <c r="B34" s="75" t="s">
        <v>19</v>
      </c>
      <c r="C34" s="9" t="s">
        <v>20</v>
      </c>
      <c r="D34" s="72">
        <v>2000</v>
      </c>
      <c r="E34" s="70"/>
      <c r="F34" s="68">
        <f>E34*D34*12</f>
        <v>0</v>
      </c>
      <c r="G34" s="11"/>
    </row>
    <row r="35" spans="2:7" x14ac:dyDescent="0.3">
      <c r="B35" s="75" t="s">
        <v>21</v>
      </c>
      <c r="C35" s="9" t="s">
        <v>27</v>
      </c>
      <c r="D35" s="72">
        <f>D32*D5</f>
        <v>200000</v>
      </c>
      <c r="E35" s="70"/>
      <c r="F35" s="68">
        <f t="shared" ref="F35" si="4">E35*D35</f>
        <v>0</v>
      </c>
      <c r="G35" s="11"/>
    </row>
    <row r="36" spans="2:7" x14ac:dyDescent="0.3">
      <c r="B36" s="75" t="s">
        <v>22</v>
      </c>
      <c r="C36" s="10" t="s">
        <v>28</v>
      </c>
      <c r="D36" s="72">
        <f>D35/100*4</f>
        <v>8000</v>
      </c>
      <c r="E36" s="70"/>
      <c r="F36" s="68">
        <f>E36*D36</f>
        <v>0</v>
      </c>
      <c r="G36" s="11"/>
    </row>
    <row r="37" spans="2:7" x14ac:dyDescent="0.3">
      <c r="B37" s="71" t="s">
        <v>23</v>
      </c>
      <c r="C37" s="10" t="s">
        <v>90</v>
      </c>
      <c r="D37" s="72">
        <f>ROUNDUP(D35/20000,0)</f>
        <v>10</v>
      </c>
      <c r="E37" s="70"/>
      <c r="F37" s="68">
        <f>E37*D37*12</f>
        <v>0</v>
      </c>
      <c r="G37" s="11"/>
    </row>
    <row r="38" spans="2:7" ht="14.4" customHeight="1" x14ac:dyDescent="0.3">
      <c r="B38" s="97" t="s">
        <v>53</v>
      </c>
      <c r="C38" s="98"/>
      <c r="D38" s="98"/>
      <c r="E38" s="98"/>
      <c r="F38" s="98"/>
      <c r="G38" s="11"/>
    </row>
    <row r="39" spans="2:7" x14ac:dyDescent="0.3">
      <c r="B39" s="75" t="s">
        <v>23</v>
      </c>
      <c r="C39" s="9" t="s">
        <v>20</v>
      </c>
      <c r="D39" s="72">
        <v>2000</v>
      </c>
      <c r="E39" s="70"/>
      <c r="F39" s="68">
        <f>D39*E39*12</f>
        <v>0</v>
      </c>
      <c r="G39" s="11"/>
    </row>
    <row r="40" spans="2:7" x14ac:dyDescent="0.3">
      <c r="B40" s="75" t="s">
        <v>24</v>
      </c>
      <c r="C40" s="9" t="s">
        <v>27</v>
      </c>
      <c r="D40" s="72">
        <f>D32*D6</f>
        <v>49999.999999999985</v>
      </c>
      <c r="E40" s="70"/>
      <c r="F40" s="68">
        <f t="shared" ref="F40:F41" si="5">E40*D40</f>
        <v>0</v>
      </c>
      <c r="G40" s="11"/>
    </row>
    <row r="41" spans="2:7" x14ac:dyDescent="0.3">
      <c r="B41" s="75" t="s">
        <v>25</v>
      </c>
      <c r="C41" s="10" t="s">
        <v>29</v>
      </c>
      <c r="D41" s="72">
        <f>D40/20*3</f>
        <v>7499.9999999999973</v>
      </c>
      <c r="E41" s="70"/>
      <c r="F41" s="68">
        <f t="shared" si="5"/>
        <v>0</v>
      </c>
      <c r="G41" s="11"/>
    </row>
    <row r="42" spans="2:7" ht="13.2" thickBot="1" x14ac:dyDescent="0.35">
      <c r="B42" s="77"/>
      <c r="C42" s="78"/>
      <c r="D42" s="79"/>
      <c r="E42" s="80" t="s">
        <v>47</v>
      </c>
      <c r="F42" s="81">
        <f>SUM(F34:F37,F39:F41)*20%</f>
        <v>0</v>
      </c>
    </row>
    <row r="43" spans="2:7" ht="13.2" thickBot="1" x14ac:dyDescent="0.35">
      <c r="B43" s="41"/>
    </row>
    <row r="44" spans="2:7" ht="23.4" customHeight="1" thickBot="1" x14ac:dyDescent="0.35">
      <c r="B44" s="50"/>
      <c r="C44" s="51"/>
      <c r="D44" s="52"/>
      <c r="E44" s="53" t="s">
        <v>72</v>
      </c>
      <c r="F44" s="54">
        <f>SUM(F42,F30,F18)</f>
        <v>0</v>
      </c>
    </row>
  </sheetData>
  <mergeCells count="8">
    <mergeCell ref="B2:F2"/>
    <mergeCell ref="B38:F38"/>
    <mergeCell ref="B4:D4"/>
    <mergeCell ref="B5:B6"/>
    <mergeCell ref="B9:C9"/>
    <mergeCell ref="B21:C21"/>
    <mergeCell ref="B26:F26"/>
    <mergeCell ref="B33:C33"/>
  </mergeCells>
  <pageMargins left="0.7" right="0.7" top="0.75" bottom="0.75" header="0.3" footer="0.3"/>
  <pageSetup paperSize="9" orientation="portrait" r:id="rId1"/>
  <ignoredErrors>
    <ignoredError sqref="D6" unlockedFormula="1"/>
  </ignoredError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2AF20B36A20F2A41A7105EB9F78B798E" ma:contentTypeVersion="17" ma:contentTypeDescription="Een nieuw document maken." ma:contentTypeScope="" ma:versionID="28eebd1b76db79ed73588e23630dd215">
  <xsd:schema xmlns:xsd="http://www.w3.org/2001/XMLSchema" xmlns:xs="http://www.w3.org/2001/XMLSchema" xmlns:p="http://schemas.microsoft.com/office/2006/metadata/properties" xmlns:ns2="a24e9797-c9de-4ae0-9124-5b215385d802" xmlns:ns3="85fa55d4-3ee8-4bc4-8fbc-63473e847397" targetNamespace="http://schemas.microsoft.com/office/2006/metadata/properties" ma:root="true" ma:fieldsID="81d3a83592cbf1756a0d27d5305dae6d" ns2:_="" ns3:_="">
    <xsd:import namespace="a24e9797-c9de-4ae0-9124-5b215385d802"/>
    <xsd:import namespace="85fa55d4-3ee8-4bc4-8fbc-63473e84739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24e9797-c9de-4ae0-9124-5b215385d80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bbc12d8d-c97a-4a38-bef5-46718563464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5fa55d4-3ee8-4bc4-8fbc-63473e847397" elementFormDefault="qualified">
    <xsd:import namespace="http://schemas.microsoft.com/office/2006/documentManagement/types"/>
    <xsd:import namespace="http://schemas.microsoft.com/office/infopath/2007/PartnerControls"/>
    <xsd:element name="SharedWithUsers" ma:index="17"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0b57ebfe-d654-49a5-9db0-6d7650e97f3b}" ma:internalName="TaxCatchAll" ma:showField="CatchAllData" ma:web="85fa55d4-3ee8-4bc4-8fbc-63473e84739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24e9797-c9de-4ae0-9124-5b215385d802">
      <Terms xmlns="http://schemas.microsoft.com/office/infopath/2007/PartnerControls"/>
    </lcf76f155ced4ddcb4097134ff3c332f>
    <TaxCatchAll xmlns="85fa55d4-3ee8-4bc4-8fbc-63473e847397" xsi:nil="true"/>
    <SharedWithUsers xmlns="85fa55d4-3ee8-4bc4-8fbc-63473e847397">
      <UserInfo>
        <DisplayName>Bas Willemsteijn</DisplayName>
        <AccountId>13</AccountId>
        <AccountType/>
      </UserInfo>
    </SharedWithUsers>
  </documentManagement>
</p:properties>
</file>

<file path=customXml/itemProps1.xml><?xml version="1.0" encoding="utf-8"?>
<ds:datastoreItem xmlns:ds="http://schemas.openxmlformats.org/officeDocument/2006/customXml" ds:itemID="{4217D17B-0CF3-4CFF-B75D-AC15911B6E54}">
  <ds:schemaRefs>
    <ds:schemaRef ds:uri="http://schemas.microsoft.com/sharepoint/v3/contenttype/forms"/>
  </ds:schemaRefs>
</ds:datastoreItem>
</file>

<file path=customXml/itemProps2.xml><?xml version="1.0" encoding="utf-8"?>
<ds:datastoreItem xmlns:ds="http://schemas.openxmlformats.org/officeDocument/2006/customXml" ds:itemID="{B11A0077-F217-4BCB-865B-05BF5866C3C5}"/>
</file>

<file path=customXml/itemProps3.xml><?xml version="1.0" encoding="utf-8"?>
<ds:datastoreItem xmlns:ds="http://schemas.openxmlformats.org/officeDocument/2006/customXml" ds:itemID="{A45108A5-8E61-48A1-B08B-1484C64A150E}">
  <ds:schemaRefs>
    <ds:schemaRef ds:uri="http://schemas.microsoft.com/office/infopath/2007/PartnerControls"/>
    <ds:schemaRef ds:uri="http://purl.org/dc/terms/"/>
    <ds:schemaRef ds:uri="http://schemas.microsoft.com/office/2006/documentManagement/types"/>
    <ds:schemaRef ds:uri="http://purl.org/dc/elements/1.1/"/>
    <ds:schemaRef ds:uri="http://purl.org/dc/dcmitype/"/>
    <ds:schemaRef ds:uri="http://schemas.openxmlformats.org/package/2006/metadata/core-properties"/>
    <ds:schemaRef ds:uri="2b7f7df5-0187-4cd9-9bbd-c9812a9ac832"/>
    <ds:schemaRef ds:uri="2142218e-1ad5-4234-8b67-159be8b83ffc"/>
    <ds:schemaRef ds:uri="http://schemas.microsoft.com/office/2006/metadata/properties"/>
    <ds:schemaRef ds:uri="http://www.w3.org/XML/1998/namespace"/>
    <ds:schemaRef ds:uri="a24e9797-c9de-4ae0-9124-5b215385d802"/>
    <ds:schemaRef ds:uri="85fa55d4-3ee8-4bc4-8fbc-63473e847397"/>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4</vt:i4>
      </vt:variant>
    </vt:vector>
  </HeadingPairs>
  <TitlesOfParts>
    <vt:vector size="4" baseType="lpstr">
      <vt:lpstr>Toelichting Prijzenblad</vt:lpstr>
      <vt:lpstr>P1. MaaS-platform</vt:lpstr>
      <vt:lpstr>P2. Openbaar Vervoer</vt:lpstr>
      <vt:lpstr>P3. Deelauto's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Kim Eestermans</dc:creator>
  <cp:keywords/>
  <dc:description/>
  <cp:lastModifiedBy>Kim Eestermans</cp:lastModifiedBy>
  <cp:revision/>
  <dcterms:created xsi:type="dcterms:W3CDTF">2024-02-15T08:41:54Z</dcterms:created>
  <dcterms:modified xsi:type="dcterms:W3CDTF">2024-04-19T11:11:32Z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0x0101002AF20B36A20F2A41A7105EB9F78B798E</vt:lpwstr>
  </property>
  <property fmtid="{D5CDD505-2E9C-101B-9397-08002B2CF9AE}" pid="3" name="MediaServiceImageTags">
    <vt:lpwstr/>
  </property>
</Properties>
</file>